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9E21F0F9-1720-48B0-A097-BB41E414E213}" xr6:coauthVersionLast="43" xr6:coauthVersionMax="43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General PROFESIONAL" sheetId="1" r:id="rId1"/>
    <sheet name="Comparatie regiuni" sheetId="2" r:id="rId2"/>
    <sheet name="Comparaţie Judete " sheetId="3" r:id="rId3"/>
    <sheet name="Ierarhizare jud national" sheetId="4" r:id="rId4"/>
  </sheets>
  <externalReferences>
    <externalReference r:id="rId5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3" l="1"/>
  <c r="C4" i="3"/>
  <c r="B5" i="3"/>
  <c r="C5" i="3"/>
  <c r="B6" i="3"/>
  <c r="C6" i="3"/>
  <c r="B7" i="3"/>
  <c r="C7" i="3"/>
  <c r="B8" i="3"/>
  <c r="C8" i="3"/>
  <c r="B9" i="3"/>
  <c r="C9" i="3"/>
  <c r="E9" i="3" s="1"/>
  <c r="C3" i="3"/>
  <c r="C2" i="3" s="1"/>
  <c r="B3" i="3"/>
  <c r="B2" i="3" l="1"/>
  <c r="D9" i="3"/>
  <c r="F55" i="4"/>
  <c r="E55" i="4"/>
  <c r="F50" i="4"/>
  <c r="E50" i="4"/>
  <c r="F70" i="4"/>
  <c r="E70" i="4"/>
  <c r="F73" i="4"/>
  <c r="E73" i="4"/>
  <c r="F57" i="4"/>
  <c r="E57" i="4"/>
  <c r="F69" i="4"/>
  <c r="E69" i="4"/>
  <c r="F61" i="4"/>
  <c r="E61" i="4"/>
  <c r="F86" i="4"/>
  <c r="E86" i="4"/>
  <c r="F52" i="4"/>
  <c r="E52" i="4"/>
  <c r="F60" i="4"/>
  <c r="E60" i="4"/>
  <c r="F67" i="4"/>
  <c r="E67" i="4"/>
  <c r="F65" i="4"/>
  <c r="E65" i="4"/>
  <c r="F72" i="4"/>
  <c r="E72" i="4"/>
  <c r="F53" i="4"/>
  <c r="E53" i="4"/>
  <c r="F71" i="4"/>
  <c r="E71" i="4"/>
  <c r="F68" i="4"/>
  <c r="E68" i="4"/>
  <c r="F49" i="4"/>
  <c r="E49" i="4"/>
  <c r="F75" i="4"/>
  <c r="E75" i="4"/>
  <c r="F59" i="4"/>
  <c r="E59" i="4"/>
  <c r="F58" i="4"/>
  <c r="E58" i="4"/>
  <c r="F76" i="4"/>
  <c r="E76" i="4"/>
  <c r="F83" i="4"/>
  <c r="E83" i="4"/>
  <c r="F77" i="4"/>
  <c r="E77" i="4"/>
  <c r="F63" i="4"/>
  <c r="E63" i="4"/>
  <c r="F84" i="4"/>
  <c r="E84" i="4"/>
  <c r="F56" i="4"/>
  <c r="E56" i="4"/>
  <c r="F54" i="4"/>
  <c r="E54" i="4"/>
  <c r="F51" i="4"/>
  <c r="E51" i="4"/>
  <c r="F66" i="4"/>
  <c r="E66" i="4"/>
  <c r="F79" i="4"/>
  <c r="E79" i="4"/>
  <c r="F88" i="4"/>
  <c r="E88" i="4"/>
  <c r="F82" i="4"/>
  <c r="E82" i="4"/>
  <c r="F81" i="4"/>
  <c r="E81" i="4"/>
  <c r="F78" i="4"/>
  <c r="E78" i="4"/>
  <c r="F90" i="4"/>
  <c r="E90" i="4"/>
  <c r="F87" i="4"/>
  <c r="E87" i="4"/>
  <c r="F62" i="4"/>
  <c r="E62" i="4"/>
  <c r="F80" i="4"/>
  <c r="E80" i="4"/>
  <c r="F85" i="4"/>
  <c r="E85" i="4"/>
  <c r="F89" i="4"/>
  <c r="E89" i="4"/>
  <c r="F74" i="4"/>
  <c r="E74" i="4"/>
  <c r="F64" i="4"/>
  <c r="E64" i="4"/>
  <c r="F10" i="4"/>
  <c r="E10" i="4"/>
  <c r="F45" i="4"/>
  <c r="E45" i="4"/>
  <c r="F33" i="4"/>
  <c r="E33" i="4"/>
  <c r="F30" i="4"/>
  <c r="E30" i="4"/>
  <c r="F39" i="4"/>
  <c r="E39" i="4"/>
  <c r="F24" i="4"/>
  <c r="E24" i="4"/>
  <c r="F36" i="4"/>
  <c r="E36" i="4"/>
  <c r="F37" i="4"/>
  <c r="E37" i="4"/>
  <c r="F43" i="4"/>
  <c r="E43" i="4"/>
  <c r="F28" i="4"/>
  <c r="E28" i="4"/>
  <c r="F7" i="4"/>
  <c r="E7" i="4"/>
  <c r="F44" i="4"/>
  <c r="E44" i="4"/>
  <c r="F18" i="4"/>
  <c r="E18" i="4"/>
  <c r="F40" i="4"/>
  <c r="E40" i="4"/>
  <c r="F38" i="4"/>
  <c r="E38" i="4"/>
  <c r="F22" i="4"/>
  <c r="E22" i="4"/>
  <c r="F32" i="4"/>
  <c r="E32" i="4"/>
  <c r="F31" i="4"/>
  <c r="E31" i="4"/>
  <c r="F35" i="4"/>
  <c r="E35" i="4"/>
  <c r="F11" i="4"/>
  <c r="E11" i="4"/>
  <c r="F6" i="4"/>
  <c r="E6" i="4"/>
  <c r="F14" i="4"/>
  <c r="E14" i="4"/>
  <c r="F29" i="4"/>
  <c r="E29" i="4"/>
  <c r="F12" i="4"/>
  <c r="E12" i="4"/>
  <c r="F19" i="4"/>
  <c r="E19" i="4"/>
  <c r="F9" i="4"/>
  <c r="E9" i="4"/>
  <c r="F27" i="4"/>
  <c r="E27" i="4"/>
  <c r="F4" i="4"/>
  <c r="E4" i="4"/>
  <c r="F26" i="4"/>
  <c r="E26" i="4"/>
  <c r="F5" i="4"/>
  <c r="E5" i="4"/>
  <c r="F23" i="4"/>
  <c r="E23" i="4"/>
  <c r="F17" i="4"/>
  <c r="E17" i="4"/>
  <c r="F15" i="4"/>
  <c r="E15" i="4"/>
  <c r="F21" i="4"/>
  <c r="E21" i="4"/>
  <c r="F25" i="4"/>
  <c r="E25" i="4"/>
  <c r="F34" i="4"/>
  <c r="E34" i="4"/>
  <c r="F41" i="4"/>
  <c r="E41" i="4"/>
  <c r="F42" i="4"/>
  <c r="E42" i="4"/>
  <c r="F20" i="4"/>
  <c r="E20" i="4"/>
  <c r="F8" i="4"/>
  <c r="E8" i="4"/>
  <c r="F16" i="4"/>
  <c r="E16" i="4"/>
  <c r="F13" i="4"/>
  <c r="E13" i="4"/>
  <c r="E7" i="3"/>
  <c r="D7" i="3"/>
  <c r="E8" i="3"/>
  <c r="D8" i="3"/>
  <c r="E6" i="3"/>
  <c r="D6" i="3"/>
  <c r="E3" i="3"/>
  <c r="D3" i="3"/>
  <c r="E5" i="3"/>
  <c r="D5" i="3"/>
  <c r="E4" i="3"/>
  <c r="D4" i="3"/>
  <c r="E2" i="3" l="1"/>
  <c r="D2" i="3"/>
  <c r="C51" i="1" l="1"/>
  <c r="B51" i="1"/>
  <c r="C46" i="1"/>
  <c r="B46" i="1"/>
  <c r="C40" i="1"/>
  <c r="B40" i="1"/>
  <c r="C32" i="1"/>
  <c r="B32" i="1"/>
  <c r="B25" i="1"/>
  <c r="C25" i="1"/>
  <c r="E25" i="1" s="1"/>
  <c r="B18" i="1"/>
  <c r="C18" i="1"/>
  <c r="B11" i="1"/>
  <c r="C11" i="1"/>
  <c r="C4" i="1"/>
  <c r="B4" i="1"/>
  <c r="D5" i="1"/>
  <c r="D6" i="1"/>
  <c r="D7" i="1"/>
  <c r="D8" i="1"/>
  <c r="D9" i="1"/>
  <c r="D10" i="1"/>
  <c r="D12" i="1"/>
  <c r="D13" i="1"/>
  <c r="D14" i="1"/>
  <c r="D15" i="1"/>
  <c r="D16" i="1"/>
  <c r="D17" i="1"/>
  <c r="D19" i="1"/>
  <c r="D20" i="1"/>
  <c r="D21" i="1"/>
  <c r="D22" i="1"/>
  <c r="D23" i="1"/>
  <c r="D24" i="1"/>
  <c r="D26" i="1"/>
  <c r="D27" i="1"/>
  <c r="D28" i="1"/>
  <c r="D29" i="1"/>
  <c r="D30" i="1"/>
  <c r="D31" i="1"/>
  <c r="D33" i="1"/>
  <c r="D34" i="1"/>
  <c r="D35" i="1"/>
  <c r="D36" i="1"/>
  <c r="D37" i="1"/>
  <c r="D38" i="1"/>
  <c r="D39" i="1"/>
  <c r="D41" i="1"/>
  <c r="D42" i="1"/>
  <c r="D43" i="1"/>
  <c r="D44" i="1"/>
  <c r="D45" i="1"/>
  <c r="D47" i="1"/>
  <c r="D48" i="1"/>
  <c r="D49" i="1"/>
  <c r="D50" i="1"/>
  <c r="D52" i="1"/>
  <c r="D53" i="1"/>
  <c r="E26" i="1"/>
  <c r="E27" i="1"/>
  <c r="E28" i="1"/>
  <c r="E29" i="1"/>
  <c r="E30" i="1"/>
  <c r="E31" i="1"/>
  <c r="E33" i="1"/>
  <c r="E34" i="1"/>
  <c r="E35" i="1"/>
  <c r="E36" i="1"/>
  <c r="E37" i="1"/>
  <c r="E38" i="1"/>
  <c r="E39" i="1"/>
  <c r="E41" i="1"/>
  <c r="E42" i="1"/>
  <c r="E43" i="1"/>
  <c r="E44" i="1"/>
  <c r="E45" i="1"/>
  <c r="E47" i="1"/>
  <c r="E48" i="1"/>
  <c r="E49" i="1"/>
  <c r="E50" i="1"/>
  <c r="E52" i="1"/>
  <c r="E53" i="1"/>
  <c r="E24" i="1"/>
  <c r="E23" i="1"/>
  <c r="E22" i="1"/>
  <c r="E21" i="1"/>
  <c r="E20" i="1"/>
  <c r="E19" i="1"/>
  <c r="E17" i="1"/>
  <c r="E16" i="1"/>
  <c r="E15" i="1"/>
  <c r="E14" i="1"/>
  <c r="E13" i="1"/>
  <c r="E12" i="1"/>
  <c r="E10" i="1"/>
  <c r="E9" i="1"/>
  <c r="E8" i="1"/>
  <c r="E7" i="1"/>
  <c r="E6" i="1"/>
  <c r="E5" i="1"/>
  <c r="D25" i="1" l="1"/>
  <c r="D11" i="1"/>
  <c r="D18" i="1"/>
  <c r="E51" i="1"/>
  <c r="D51" i="1"/>
  <c r="D46" i="1"/>
  <c r="E46" i="1"/>
  <c r="D40" i="1"/>
  <c r="E40" i="1"/>
  <c r="D32" i="1"/>
  <c r="E32" i="1"/>
  <c r="E18" i="1"/>
  <c r="C54" i="1"/>
  <c r="D4" i="1"/>
  <c r="B54" i="1"/>
  <c r="E4" i="1"/>
  <c r="E11" i="1"/>
  <c r="E54" i="1" l="1"/>
  <c r="D54" i="1"/>
</calcChain>
</file>

<file path=xl/sharedStrings.xml><?xml version="1.0" encoding="utf-8"?>
<sst xmlns="http://schemas.openxmlformats.org/spreadsheetml/2006/main" count="183" uniqueCount="63">
  <si>
    <t>Regiunea, Judeţul</t>
  </si>
  <si>
    <t>Total locuri solicitate de op. ec.</t>
  </si>
  <si>
    <t>Diferente</t>
  </si>
  <si>
    <t>Pondere rezovare solicitari</t>
  </si>
  <si>
    <t xml:space="preserve">Sud - Est </t>
  </si>
  <si>
    <t>Brăila</t>
  </si>
  <si>
    <t>Buzău</t>
  </si>
  <si>
    <t>Constanţa</t>
  </si>
  <si>
    <t>Galaţi</t>
  </si>
  <si>
    <t>Tulcea</t>
  </si>
  <si>
    <t>Vrancea</t>
  </si>
  <si>
    <t xml:space="preserve">Centru </t>
  </si>
  <si>
    <t>Alba</t>
  </si>
  <si>
    <t>Braşov</t>
  </si>
  <si>
    <t>Covasna</t>
  </si>
  <si>
    <t>Harghita</t>
  </si>
  <si>
    <t>Mureş</t>
  </si>
  <si>
    <t>Sibiu</t>
  </si>
  <si>
    <t xml:space="preserve">Nord - Est </t>
  </si>
  <si>
    <t>Bacău</t>
  </si>
  <si>
    <t>Botoşani</t>
  </si>
  <si>
    <t>Iaşi</t>
  </si>
  <si>
    <t>Neamţ</t>
  </si>
  <si>
    <t>Suceava</t>
  </si>
  <si>
    <t>Vaslui</t>
  </si>
  <si>
    <t xml:space="preserve">Nord - Vest </t>
  </si>
  <si>
    <t>Bihor</t>
  </si>
  <si>
    <t>Bistriţa-Năsăud</t>
  </si>
  <si>
    <t>Cluj</t>
  </si>
  <si>
    <t>Maramureş</t>
  </si>
  <si>
    <t>Satu Mare</t>
  </si>
  <si>
    <t>Sălaj</t>
  </si>
  <si>
    <t>Sud - Muntenia</t>
  </si>
  <si>
    <t>Argeş</t>
  </si>
  <si>
    <t>Călăraşi</t>
  </si>
  <si>
    <t>Dâmboviţa</t>
  </si>
  <si>
    <t>Giurgiu</t>
  </si>
  <si>
    <t>Ialomiţa</t>
  </si>
  <si>
    <t>Prahova</t>
  </si>
  <si>
    <t>Teleorman</t>
  </si>
  <si>
    <t>Sud - Vest Oltenia</t>
  </si>
  <si>
    <t>Dolj</t>
  </si>
  <si>
    <t>Gorj</t>
  </si>
  <si>
    <t>Mehedinţi</t>
  </si>
  <si>
    <t>Olt</t>
  </si>
  <si>
    <t>Vâlcea</t>
  </si>
  <si>
    <t xml:space="preserve">Vest </t>
  </si>
  <si>
    <t>Arad</t>
  </si>
  <si>
    <t>Caraş-Severin</t>
  </si>
  <si>
    <t>Hunedoara</t>
  </si>
  <si>
    <t>Timiş</t>
  </si>
  <si>
    <t>Bucureşti - Ilfov</t>
  </si>
  <si>
    <t>Ilfov</t>
  </si>
  <si>
    <t>Municipiul Bucureşti</t>
  </si>
  <si>
    <t xml:space="preserve">Total </t>
  </si>
  <si>
    <t>Nr locuri in proiect plan de şcolarizare</t>
  </si>
  <si>
    <r>
      <t>Situaţia solicitărilor operatorilor economici pentru învăţământ profesional</t>
    </r>
    <r>
      <rPr>
        <b/>
        <sz val="11"/>
        <color rgb="FFFF0000"/>
        <rFont val="Arial Narrow"/>
        <family val="2"/>
      </rPr>
      <t xml:space="preserve"> (fără învăţământ dual)</t>
    </r>
    <r>
      <rPr>
        <b/>
        <sz val="11"/>
        <color theme="1"/>
        <rFont val="Arial Narrow"/>
        <family val="2"/>
      </rPr>
      <t xml:space="preserve"> în anul şcolar 2018/2019</t>
    </r>
  </si>
  <si>
    <t>Situaţia solicitărilor operatorilor economici pentru învăţământ profesional (fără învăţământ dual) în anul şcolar 2018/2019</t>
  </si>
  <si>
    <t>Judeţul</t>
  </si>
  <si>
    <t>Nr. crt.</t>
  </si>
  <si>
    <t>Ierarhizare judeţe după nr locuri solicitate de operatorii economici</t>
  </si>
  <si>
    <t>Naţional</t>
  </si>
  <si>
    <t>Ierarhizare judeţe după ponderea satisfaceii solicitărilor operatorilor economici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</si>
</sst>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  <charset val="238"/>
    </font>
    <font>
      <b/>
      <sz val="11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Alignment="1"/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10" fontId="3" fillId="0" borderId="0" xfId="0" applyNumberFormat="1" applyFont="1"/>
    <xf numFmtId="0" fontId="3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5" fillId="0" borderId="4" xfId="0" applyFont="1" applyBorder="1" applyAlignment="1"/>
    <xf numFmtId="0" fontId="5" fillId="2" borderId="5" xfId="0" applyFont="1" applyFill="1" applyBorder="1" applyAlignment="1">
      <alignment horizontal="right" wrapText="1"/>
    </xf>
    <xf numFmtId="0" fontId="3" fillId="2" borderId="7" xfId="0" applyFont="1" applyFill="1" applyBorder="1" applyAlignment="1"/>
    <xf numFmtId="0" fontId="3" fillId="2" borderId="10" xfId="0" applyFont="1" applyFill="1" applyBorder="1" applyAlignment="1"/>
    <xf numFmtId="0" fontId="3" fillId="2" borderId="13" xfId="0" applyFont="1" applyFill="1" applyBorder="1" applyAlignment="1"/>
    <xf numFmtId="0" fontId="3" fillId="2" borderId="14" xfId="0" applyFont="1" applyFill="1" applyBorder="1" applyAlignment="1">
      <alignment horizontal="right" wrapText="1"/>
    </xf>
    <xf numFmtId="0" fontId="3" fillId="2" borderId="15" xfId="0" applyFont="1" applyFill="1" applyBorder="1" applyAlignment="1">
      <alignment horizontal="right" wrapText="1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/>
    <xf numFmtId="0" fontId="3" fillId="0" borderId="13" xfId="0" applyFont="1" applyBorder="1" applyAlignment="1"/>
    <xf numFmtId="0" fontId="3" fillId="0" borderId="7" xfId="0" applyFont="1" applyBorder="1" applyAlignment="1"/>
    <xf numFmtId="0" fontId="3" fillId="2" borderId="11" xfId="0" applyFont="1" applyFill="1" applyBorder="1" applyAlignment="1">
      <alignment horizontal="right" vertical="top" wrapText="1"/>
    </xf>
    <xf numFmtId="0" fontId="3" fillId="2" borderId="12" xfId="0" applyFont="1" applyFill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2" borderId="8" xfId="0" applyFont="1" applyFill="1" applyBorder="1" applyAlignment="1">
      <alignment horizontal="right" vertical="top" wrapText="1"/>
    </xf>
    <xf numFmtId="0" fontId="3" fillId="2" borderId="9" xfId="0" applyFont="1" applyFill="1" applyBorder="1" applyAlignment="1">
      <alignment horizontal="right" vertical="top" wrapText="1"/>
    </xf>
    <xf numFmtId="0" fontId="5" fillId="0" borderId="16" xfId="0" applyFont="1" applyBorder="1" applyAlignment="1"/>
    <xf numFmtId="0" fontId="5" fillId="2" borderId="17" xfId="0" applyFont="1" applyFill="1" applyBorder="1" applyAlignment="1">
      <alignment horizontal="right" wrapText="1"/>
    </xf>
    <xf numFmtId="0" fontId="5" fillId="0" borderId="17" xfId="0" applyFont="1" applyBorder="1" applyAlignment="1">
      <alignment horizontal="right" wrapText="1"/>
    </xf>
    <xf numFmtId="0" fontId="5" fillId="0" borderId="0" xfId="0" applyFont="1" applyAlignment="1"/>
    <xf numFmtId="0" fontId="3" fillId="0" borderId="0" xfId="0" applyFont="1" applyAlignment="1"/>
    <xf numFmtId="0" fontId="3" fillId="2" borderId="10" xfId="0" applyFont="1" applyFill="1" applyBorder="1" applyAlignment="1">
      <alignment vertical="top"/>
    </xf>
    <xf numFmtId="0" fontId="5" fillId="2" borderId="4" xfId="0" applyFont="1" applyFill="1" applyBorder="1" applyAlignment="1"/>
    <xf numFmtId="0" fontId="3" fillId="2" borderId="7" xfId="0" applyFont="1" applyFill="1" applyBorder="1" applyAlignment="1">
      <alignment vertical="top"/>
    </xf>
    <xf numFmtId="1" fontId="5" fillId="2" borderId="6" xfId="0" applyNumberFormat="1" applyFont="1" applyFill="1" applyBorder="1" applyAlignment="1">
      <alignment horizontal="right"/>
    </xf>
    <xf numFmtId="1" fontId="3" fillId="2" borderId="9" xfId="0" applyNumberFormat="1" applyFont="1" applyFill="1" applyBorder="1" applyAlignment="1">
      <alignment horizontal="right"/>
    </xf>
    <xf numFmtId="1" fontId="3" fillId="2" borderId="12" xfId="0" applyNumberFormat="1" applyFont="1" applyFill="1" applyBorder="1" applyAlignment="1">
      <alignment horizontal="right"/>
    </xf>
    <xf numFmtId="1" fontId="3" fillId="2" borderId="15" xfId="0" applyNumberFormat="1" applyFont="1" applyFill="1" applyBorder="1" applyAlignment="1">
      <alignment horizontal="right"/>
    </xf>
    <xf numFmtId="1" fontId="3" fillId="2" borderId="9" xfId="0" applyNumberFormat="1" applyFont="1" applyFill="1" applyBorder="1" applyAlignment="1">
      <alignment horizontal="right" vertical="center"/>
    </xf>
    <xf numFmtId="1" fontId="3" fillId="2" borderId="12" xfId="0" applyNumberFormat="1" applyFont="1" applyFill="1" applyBorder="1" applyAlignment="1">
      <alignment horizontal="right" vertical="center"/>
    </xf>
    <xf numFmtId="1" fontId="3" fillId="2" borderId="9" xfId="0" applyNumberFormat="1" applyFont="1" applyFill="1" applyBorder="1" applyAlignment="1">
      <alignment horizontal="right" wrapText="1"/>
    </xf>
    <xf numFmtId="1" fontId="3" fillId="2" borderId="12" xfId="0" applyNumberFormat="1" applyFont="1" applyFill="1" applyBorder="1" applyAlignment="1">
      <alignment horizontal="right" wrapText="1"/>
    </xf>
    <xf numFmtId="1" fontId="6" fillId="2" borderId="9" xfId="0" applyNumberFormat="1" applyFont="1" applyFill="1" applyBorder="1" applyAlignment="1">
      <alignment horizontal="right" vertical="center"/>
    </xf>
    <xf numFmtId="1" fontId="6" fillId="2" borderId="12" xfId="0" applyNumberFormat="1" applyFont="1" applyFill="1" applyBorder="1" applyAlignment="1">
      <alignment horizontal="right" vertical="center"/>
    </xf>
    <xf numFmtId="1" fontId="6" fillId="2" borderId="15" xfId="0" applyNumberFormat="1" applyFont="1" applyFill="1" applyBorder="1" applyAlignment="1">
      <alignment horizontal="right" vertical="center"/>
    </xf>
    <xf numFmtId="0" fontId="5" fillId="0" borderId="7" xfId="0" applyFont="1" applyBorder="1" applyAlignment="1"/>
    <xf numFmtId="0" fontId="5" fillId="2" borderId="8" xfId="0" applyFont="1" applyFill="1" applyBorder="1" applyAlignment="1">
      <alignment horizontal="right" wrapText="1"/>
    </xf>
    <xf numFmtId="1" fontId="5" fillId="2" borderId="9" xfId="0" applyNumberFormat="1" applyFont="1" applyFill="1" applyBorder="1" applyAlignment="1">
      <alignment horizontal="right"/>
    </xf>
    <xf numFmtId="0" fontId="3" fillId="2" borderId="19" xfId="0" applyFont="1" applyFill="1" applyBorder="1" applyAlignment="1"/>
    <xf numFmtId="1" fontId="3" fillId="2" borderId="21" xfId="0" applyNumberFormat="1" applyFont="1" applyFill="1" applyBorder="1" applyAlignment="1">
      <alignment horizontal="right"/>
    </xf>
    <xf numFmtId="0" fontId="3" fillId="0" borderId="19" xfId="0" applyFont="1" applyBorder="1" applyAlignment="1"/>
    <xf numFmtId="0" fontId="3" fillId="2" borderId="20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/>
    <xf numFmtId="0" fontId="3" fillId="2" borderId="19" xfId="0" applyFont="1" applyFill="1" applyBorder="1" applyAlignment="1">
      <alignment vertical="top"/>
    </xf>
    <xf numFmtId="0" fontId="3" fillId="2" borderId="20" xfId="0" applyFont="1" applyFill="1" applyBorder="1" applyAlignment="1">
      <alignment horizontal="right" vertical="top" wrapText="1"/>
    </xf>
    <xf numFmtId="0" fontId="3" fillId="2" borderId="21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right" wrapText="1"/>
    </xf>
    <xf numFmtId="0" fontId="3" fillId="2" borderId="9" xfId="0" applyFont="1" applyFill="1" applyBorder="1" applyAlignment="1">
      <alignment horizontal="right" wrapText="1"/>
    </xf>
    <xf numFmtId="0" fontId="3" fillId="2" borderId="14" xfId="0" applyFont="1" applyFill="1" applyBorder="1" applyAlignment="1">
      <alignment horizontal="right" vertical="top" wrapText="1"/>
    </xf>
    <xf numFmtId="0" fontId="3" fillId="2" borderId="15" xfId="0" applyFont="1" applyFill="1" applyBorder="1" applyAlignment="1">
      <alignment horizontal="right" vertical="top" wrapText="1"/>
    </xf>
    <xf numFmtId="0" fontId="3" fillId="2" borderId="11" xfId="0" applyFont="1" applyFill="1" applyBorder="1" applyAlignment="1">
      <alignment horizontal="right" wrapText="1"/>
    </xf>
    <xf numFmtId="0" fontId="3" fillId="2" borderId="12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wrapText="1"/>
    </xf>
    <xf numFmtId="0" fontId="3" fillId="2" borderId="21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/>
    <xf numFmtId="0" fontId="3" fillId="2" borderId="25" xfId="0" applyFont="1" applyFill="1" applyBorder="1" applyAlignment="1">
      <alignment vertical="top"/>
    </xf>
    <xf numFmtId="0" fontId="3" fillId="2" borderId="31" xfId="0" applyFont="1" applyFill="1" applyBorder="1" applyAlignment="1">
      <alignment vertical="top"/>
    </xf>
    <xf numFmtId="0" fontId="3" fillId="2" borderId="24" xfId="0" applyFont="1" applyFill="1" applyBorder="1" applyAlignment="1"/>
    <xf numFmtId="0" fontId="3" fillId="2" borderId="31" xfId="0" applyFont="1" applyFill="1" applyBorder="1" applyAlignment="1"/>
    <xf numFmtId="1" fontId="3" fillId="2" borderId="21" xfId="0" applyNumberFormat="1" applyFont="1" applyFill="1" applyBorder="1" applyAlignment="1">
      <alignment horizontal="right" wrapText="1"/>
    </xf>
    <xf numFmtId="164" fontId="3" fillId="2" borderId="27" xfId="0" applyNumberFormat="1" applyFont="1" applyFill="1" applyBorder="1"/>
    <xf numFmtId="164" fontId="3" fillId="2" borderId="29" xfId="0" applyNumberFormat="1" applyFont="1" applyFill="1" applyBorder="1"/>
    <xf numFmtId="164" fontId="3" fillId="0" borderId="29" xfId="0" applyNumberFormat="1" applyFont="1" applyBorder="1"/>
    <xf numFmtId="164" fontId="3" fillId="2" borderId="32" xfId="0" applyNumberFormat="1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 wrapText="1"/>
    </xf>
    <xf numFmtId="1" fontId="3" fillId="2" borderId="0" xfId="0" applyNumberFormat="1" applyFont="1" applyFill="1" applyBorder="1" applyAlignment="1">
      <alignment horizontal="right" wrapText="1"/>
    </xf>
    <xf numFmtId="164" fontId="3" fillId="2" borderId="0" xfId="0" applyNumberFormat="1" applyFont="1" applyFill="1" applyBorder="1"/>
    <xf numFmtId="1" fontId="3" fillId="2" borderId="33" xfId="0" applyNumberFormat="1" applyFont="1" applyFill="1" applyBorder="1" applyAlignment="1">
      <alignment horizontal="right"/>
    </xf>
    <xf numFmtId="0" fontId="3" fillId="2" borderId="34" xfId="0" applyFont="1" applyFill="1" applyBorder="1" applyAlignment="1">
      <alignment horizontal="right" wrapText="1"/>
    </xf>
    <xf numFmtId="0" fontId="0" fillId="2" borderId="0" xfId="0" applyFill="1"/>
    <xf numFmtId="0" fontId="2" fillId="2" borderId="0" xfId="0" applyFont="1" applyFill="1" applyAlignment="1"/>
    <xf numFmtId="10" fontId="3" fillId="2" borderId="0" xfId="0" applyNumberFormat="1" applyFont="1" applyFill="1"/>
    <xf numFmtId="0" fontId="4" fillId="2" borderId="0" xfId="0" applyFont="1" applyFill="1" applyAlignment="1"/>
    <xf numFmtId="0" fontId="5" fillId="2" borderId="16" xfId="0" applyFont="1" applyFill="1" applyBorder="1" applyAlignment="1">
      <alignment vertical="top"/>
    </xf>
    <xf numFmtId="0" fontId="5" fillId="2" borderId="23" xfId="0" applyFont="1" applyFill="1" applyBorder="1" applyAlignment="1">
      <alignment horizontal="center" vertical="top" wrapText="1"/>
    </xf>
    <xf numFmtId="0" fontId="3" fillId="2" borderId="26" xfId="0" applyFont="1" applyFill="1" applyBorder="1"/>
    <xf numFmtId="0" fontId="3" fillId="2" borderId="28" xfId="0" applyFont="1" applyFill="1" applyBorder="1"/>
    <xf numFmtId="0" fontId="3" fillId="2" borderId="25" xfId="0" applyFont="1" applyFill="1" applyBorder="1" applyAlignment="1">
      <alignment horizontal="left"/>
    </xf>
    <xf numFmtId="0" fontId="3" fillId="2" borderId="30" xfId="0" applyFont="1" applyFill="1" applyBorder="1"/>
    <xf numFmtId="0" fontId="3" fillId="2" borderId="0" xfId="0" applyFont="1" applyFill="1" applyAlignment="1"/>
    <xf numFmtId="10" fontId="5" fillId="2" borderId="22" xfId="0" applyNumberFormat="1" applyFont="1" applyFill="1" applyBorder="1" applyAlignment="1">
      <alignment vertical="top" wrapText="1"/>
    </xf>
    <xf numFmtId="0" fontId="3" fillId="2" borderId="0" xfId="0" applyFont="1" applyFill="1" applyBorder="1"/>
    <xf numFmtId="0" fontId="5" fillId="0" borderId="10" xfId="0" applyFont="1" applyBorder="1" applyAlignment="1"/>
    <xf numFmtId="0" fontId="5" fillId="2" borderId="11" xfId="0" applyFont="1" applyFill="1" applyBorder="1" applyAlignment="1">
      <alignment horizontal="right" wrapText="1"/>
    </xf>
    <xf numFmtId="1" fontId="5" fillId="2" borderId="12" xfId="0" applyNumberFormat="1" applyFont="1" applyFill="1" applyBorder="1" applyAlignment="1">
      <alignment horizontal="right"/>
    </xf>
    <xf numFmtId="0" fontId="5" fillId="2" borderId="10" xfId="0" applyFont="1" applyFill="1" applyBorder="1" applyAlignment="1"/>
    <xf numFmtId="0" fontId="5" fillId="2" borderId="23" xfId="0" applyFont="1" applyFill="1" applyBorder="1" applyAlignment="1">
      <alignment horizontal="right" wrapText="1"/>
    </xf>
    <xf numFmtId="0" fontId="5" fillId="0" borderId="18" xfId="0" applyFont="1" applyBorder="1" applyAlignment="1"/>
    <xf numFmtId="10" fontId="5" fillId="0" borderId="35" xfId="0" applyNumberFormat="1" applyFont="1" applyBorder="1" applyAlignment="1">
      <alignment vertical="top" wrapText="1"/>
    </xf>
    <xf numFmtId="164" fontId="5" fillId="0" borderId="36" xfId="0" applyNumberFormat="1" applyFont="1" applyBorder="1"/>
    <xf numFmtId="164" fontId="3" fillId="0" borderId="27" xfId="0" applyNumberFormat="1" applyFont="1" applyBorder="1"/>
    <xf numFmtId="164" fontId="3" fillId="0" borderId="32" xfId="0" applyNumberFormat="1" applyFont="1" applyBorder="1"/>
    <xf numFmtId="164" fontId="5" fillId="0" borderId="27" xfId="0" applyNumberFormat="1" applyFont="1" applyBorder="1"/>
    <xf numFmtId="164" fontId="3" fillId="0" borderId="37" xfId="0" applyNumberFormat="1" applyFont="1" applyBorder="1"/>
    <xf numFmtId="164" fontId="3" fillId="2" borderId="37" xfId="0" applyNumberFormat="1" applyFont="1" applyFill="1" applyBorder="1"/>
    <xf numFmtId="164" fontId="5" fillId="2" borderId="36" xfId="0" applyNumberFormat="1" applyFont="1" applyFill="1" applyBorder="1"/>
    <xf numFmtId="164" fontId="5" fillId="2" borderId="27" xfId="0" applyNumberFormat="1" applyFont="1" applyFill="1" applyBorder="1"/>
    <xf numFmtId="164" fontId="5" fillId="0" borderId="22" xfId="0" applyNumberFormat="1" applyFont="1" applyBorder="1"/>
    <xf numFmtId="0" fontId="5" fillId="0" borderId="0" xfId="0" applyFont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10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/>
    <xf numFmtId="0" fontId="5" fillId="2" borderId="0" xfId="0" applyFont="1" applyFill="1" applyBorder="1" applyAlignment="1">
      <alignment horizontal="right" wrapText="1"/>
    </xf>
    <xf numFmtId="1" fontId="5" fillId="2" borderId="0" xfId="0" applyNumberFormat="1" applyFont="1" applyFill="1" applyBorder="1" applyAlignment="1">
      <alignment horizontal="right"/>
    </xf>
    <xf numFmtId="164" fontId="5" fillId="0" borderId="0" xfId="0" applyNumberFormat="1" applyFont="1" applyBorder="1"/>
    <xf numFmtId="0" fontId="5" fillId="2" borderId="0" xfId="0" applyFont="1" applyFill="1" applyBorder="1" applyAlignment="1"/>
    <xf numFmtId="164" fontId="5" fillId="2" borderId="0" xfId="0" applyNumberFormat="1" applyFont="1" applyFill="1" applyBorder="1"/>
    <xf numFmtId="0" fontId="5" fillId="0" borderId="0" xfId="0" applyFont="1" applyBorder="1" applyAlignment="1">
      <alignment horizontal="right" wrapText="1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0" fontId="3" fillId="0" borderId="0" xfId="0" applyNumberFormat="1" applyFont="1" applyBorder="1"/>
    <xf numFmtId="0" fontId="3" fillId="0" borderId="0" xfId="0" applyFont="1" applyBorder="1"/>
    <xf numFmtId="164" fontId="5" fillId="0" borderId="29" xfId="0" applyNumberFormat="1" applyFont="1" applyBorder="1"/>
    <xf numFmtId="164" fontId="5" fillId="2" borderId="29" xfId="0" applyNumberFormat="1" applyFont="1" applyFill="1" applyBorder="1"/>
    <xf numFmtId="164" fontId="3" fillId="0" borderId="38" xfId="0" applyNumberFormat="1" applyFont="1" applyBorder="1"/>
    <xf numFmtId="1" fontId="3" fillId="2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profesional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Sud - Est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'General PROFESIONAL'!$A$4:$A$10</c:f>
              <c:strCache>
                <c:ptCount val="7"/>
                <c:pt idx="0">
                  <c:v>Sud - Est 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'General PROFESIONAL'!$E$4:$E$10</c:f>
              <c:numCache>
                <c:formatCode>0.0%</c:formatCode>
                <c:ptCount val="7"/>
                <c:pt idx="0">
                  <c:v>0.70463151762307019</c:v>
                </c:pt>
                <c:pt idx="1">
                  <c:v>0.60505319148936165</c:v>
                </c:pt>
                <c:pt idx="2">
                  <c:v>0.62474084312370426</c:v>
                </c:pt>
                <c:pt idx="3">
                  <c:v>0.62323561346362655</c:v>
                </c:pt>
                <c:pt idx="4">
                  <c:v>0.94439380127620787</c:v>
                </c:pt>
                <c:pt idx="5">
                  <c:v>0.77944325481798715</c:v>
                </c:pt>
                <c:pt idx="6">
                  <c:v>0.93516699410609039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2-410C-97B1-049AD0F17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379008"/>
        <c:axId val="48380544"/>
      </c:barChart>
      <c:catAx>
        <c:axId val="483790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48380544"/>
        <c:crosses val="autoZero"/>
        <c:auto val="1"/>
        <c:lblAlgn val="ctr"/>
        <c:lblOffset val="100"/>
        <c:noMultiLvlLbl val="0"/>
      </c:catAx>
      <c:valAx>
        <c:axId val="4838054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4837900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profesional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Centru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'General PROFESIONAL'!$A$11:$A$17</c:f>
              <c:strCache>
                <c:ptCount val="7"/>
                <c:pt idx="0">
                  <c:v>Centru 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'General PROFESIONAL'!$E$11:$E$17</c:f>
              <c:numCache>
                <c:formatCode>0.0%</c:formatCode>
                <c:ptCount val="7"/>
                <c:pt idx="0">
                  <c:v>0.6882199354937798</c:v>
                </c:pt>
                <c:pt idx="1">
                  <c:v>0.87366818873668184</c:v>
                </c:pt>
                <c:pt idx="2">
                  <c:v>0.71172122492080259</c:v>
                </c:pt>
                <c:pt idx="3">
                  <c:v>0.55947955390334569</c:v>
                </c:pt>
                <c:pt idx="4">
                  <c:v>0.5115020297699594</c:v>
                </c:pt>
                <c:pt idx="5">
                  <c:v>0.86566037735849055</c:v>
                </c:pt>
                <c:pt idx="6">
                  <c:v>0.70817120622568097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5-4D14-8239-0B7A88B5D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90688"/>
        <c:axId val="51089792"/>
      </c:barChart>
      <c:catAx>
        <c:axId val="48690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51089792"/>
        <c:crosses val="autoZero"/>
        <c:auto val="1"/>
        <c:lblAlgn val="ctr"/>
        <c:lblOffset val="100"/>
        <c:noMultiLvlLbl val="0"/>
      </c:catAx>
      <c:valAx>
        <c:axId val="5108979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4869068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profesional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Nord - Est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'General PROFESIONAL'!$A$18:$A$24</c:f>
              <c:strCache>
                <c:ptCount val="7"/>
                <c:pt idx="0">
                  <c:v>Nord - Est 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'General PROFESIONAL'!$E$18:$E$24</c:f>
              <c:numCache>
                <c:formatCode>0.0%</c:formatCode>
                <c:ptCount val="7"/>
                <c:pt idx="0">
                  <c:v>0.88160331118614532</c:v>
                </c:pt>
                <c:pt idx="1">
                  <c:v>0.77660110943015637</c:v>
                </c:pt>
                <c:pt idx="2">
                  <c:v>0.93333333333333335</c:v>
                </c:pt>
                <c:pt idx="3">
                  <c:v>0.88528577219294691</c:v>
                </c:pt>
                <c:pt idx="4">
                  <c:v>0.92063492063492058</c:v>
                </c:pt>
                <c:pt idx="5">
                  <c:v>0.89311695579182993</c:v>
                </c:pt>
                <c:pt idx="6">
                  <c:v>0.96516567544604925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EF-4B01-A18E-EEB6CD0C2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605120"/>
        <c:axId val="53606656"/>
      </c:barChart>
      <c:catAx>
        <c:axId val="536051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53606656"/>
        <c:crosses val="autoZero"/>
        <c:auto val="1"/>
        <c:lblAlgn val="ctr"/>
        <c:lblOffset val="100"/>
        <c:noMultiLvlLbl val="0"/>
      </c:catAx>
      <c:valAx>
        <c:axId val="5360665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360512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profesional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Nord - Vest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'General PROFESIONAL'!$A$25:$A$31</c:f>
              <c:strCache>
                <c:ptCount val="7"/>
                <c:pt idx="0">
                  <c:v>Nord - Vest </c:v>
                </c:pt>
                <c:pt idx="1">
                  <c:v>Bihor</c:v>
                </c:pt>
                <c:pt idx="2">
                  <c:v>Bistriţa-Năsăud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'General PROFESIONAL'!$E$25:$E$31</c:f>
              <c:numCache>
                <c:formatCode>0.0%</c:formatCode>
                <c:ptCount val="7"/>
                <c:pt idx="0">
                  <c:v>0.60695153855736883</c:v>
                </c:pt>
                <c:pt idx="1">
                  <c:v>0.62672811059907829</c:v>
                </c:pt>
                <c:pt idx="2">
                  <c:v>1</c:v>
                </c:pt>
                <c:pt idx="3">
                  <c:v>0.60013395847287343</c:v>
                </c:pt>
                <c:pt idx="4">
                  <c:v>0.48200312989045385</c:v>
                </c:pt>
                <c:pt idx="5">
                  <c:v>0.42612555485098286</c:v>
                </c:pt>
                <c:pt idx="6">
                  <c:v>0.85758039816232767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E8-4296-8EC4-A8E175814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84800"/>
        <c:axId val="71886336"/>
      </c:barChart>
      <c:catAx>
        <c:axId val="71884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71886336"/>
        <c:crosses val="autoZero"/>
        <c:auto val="1"/>
        <c:lblAlgn val="ctr"/>
        <c:lblOffset val="100"/>
        <c:noMultiLvlLbl val="0"/>
      </c:catAx>
      <c:valAx>
        <c:axId val="7188633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718848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profesional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Sud Muntenia</a:t>
            </a:r>
            <a:endParaRPr lang="vi-VN" sz="11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21238444152814231"/>
          <c:w val="0.93850454227812719"/>
          <c:h val="0.622699402158063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'General PROFESIONAL'!$A$32:$A$39</c:f>
              <c:strCache>
                <c:ptCount val="8"/>
                <c:pt idx="0">
                  <c:v>Sud -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'General PROFESIONAL'!$E$32:$E$39</c:f>
              <c:numCache>
                <c:formatCode>0.0%</c:formatCode>
                <c:ptCount val="8"/>
                <c:pt idx="0">
                  <c:v>0.88223787167449141</c:v>
                </c:pt>
                <c:pt idx="1">
                  <c:v>0.8368617683686177</c:v>
                </c:pt>
                <c:pt idx="2">
                  <c:v>0.96551724137931039</c:v>
                </c:pt>
                <c:pt idx="3">
                  <c:v>0.89189189189189189</c:v>
                </c:pt>
                <c:pt idx="4">
                  <c:v>0.55062166962699821</c:v>
                </c:pt>
                <c:pt idx="5">
                  <c:v>0.85009487666034156</c:v>
                </c:pt>
                <c:pt idx="6">
                  <c:v>0.99830220713073003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E9-4A49-985E-525A849D0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795648"/>
        <c:axId val="74802304"/>
      </c:barChart>
      <c:catAx>
        <c:axId val="74795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74802304"/>
        <c:crosses val="autoZero"/>
        <c:auto val="1"/>
        <c:lblAlgn val="ctr"/>
        <c:lblOffset val="100"/>
        <c:noMultiLvlLbl val="0"/>
      </c:catAx>
      <c:valAx>
        <c:axId val="74802304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747956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profesional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Sud - Vest Oltenia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'General PROFESIONAL'!$A$40:$A$45</c:f>
              <c:strCache>
                <c:ptCount val="6"/>
                <c:pt idx="0">
                  <c:v>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'General PROFESIONAL'!$E$40:$E$45</c:f>
              <c:numCache>
                <c:formatCode>0.0%</c:formatCode>
                <c:ptCount val="6"/>
                <c:pt idx="0">
                  <c:v>0.72976680384087789</c:v>
                </c:pt>
                <c:pt idx="1">
                  <c:v>0.55728886498117269</c:v>
                </c:pt>
                <c:pt idx="2">
                  <c:v>0.73432155074116301</c:v>
                </c:pt>
                <c:pt idx="3">
                  <c:v>0.84651162790697676</c:v>
                </c:pt>
                <c:pt idx="4">
                  <c:v>0.98657718120805371</c:v>
                </c:pt>
                <c:pt idx="5">
                  <c:v>0.91503267973856206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D-4C5A-B3DA-4AA31DAE3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16448"/>
        <c:axId val="76619136"/>
      </c:barChart>
      <c:catAx>
        <c:axId val="76616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76619136"/>
        <c:crosses val="autoZero"/>
        <c:auto val="1"/>
        <c:lblAlgn val="ctr"/>
        <c:lblOffset val="100"/>
        <c:noMultiLvlLbl val="0"/>
      </c:catAx>
      <c:valAx>
        <c:axId val="7661913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766164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profesional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Vest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'General PROFESIONAL'!$A$46:$A$50</c:f>
              <c:strCache>
                <c:ptCount val="5"/>
                <c:pt idx="0">
                  <c:v>Vest </c:v>
                </c:pt>
                <c:pt idx="1">
                  <c:v>Arad</c:v>
                </c:pt>
                <c:pt idx="2">
                  <c:v>Caraş-Severin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'General PROFESIONAL'!$E$46:$E$50</c:f>
              <c:numCache>
                <c:formatCode>0.0%</c:formatCode>
                <c:ptCount val="5"/>
                <c:pt idx="0">
                  <c:v>0.76551945963332257</c:v>
                </c:pt>
                <c:pt idx="1">
                  <c:v>0.57874015748031493</c:v>
                </c:pt>
                <c:pt idx="2">
                  <c:v>0.90322580645161288</c:v>
                </c:pt>
                <c:pt idx="3">
                  <c:v>0.85747938751472319</c:v>
                </c:pt>
                <c:pt idx="4">
                  <c:v>0.81632653061224492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CC-4FF4-96CE-66B7A9ECE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425664"/>
        <c:axId val="77734272"/>
      </c:barChart>
      <c:catAx>
        <c:axId val="774256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77734272"/>
        <c:crosses val="autoZero"/>
        <c:auto val="1"/>
        <c:lblAlgn val="ctr"/>
        <c:lblOffset val="100"/>
        <c:noMultiLvlLbl val="0"/>
      </c:catAx>
      <c:valAx>
        <c:axId val="7773427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774256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profesional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Bucureşti - Ilfov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'General PROFESIONAL'!$A$51:$A$53</c:f>
              <c:strCache>
                <c:ptCount val="3"/>
                <c:pt idx="0">
                  <c:v>Bucureşti - Ilfov</c:v>
                </c:pt>
                <c:pt idx="1">
                  <c:v>Ilfov</c:v>
                </c:pt>
                <c:pt idx="2">
                  <c:v>Municipiul Bucureşti</c:v>
                </c:pt>
              </c:strCache>
            </c:strRef>
          </c:cat>
          <c:val>
            <c:numRef>
              <c:f>'General PROFESIONAL'!$E$51:$E$53</c:f>
              <c:numCache>
                <c:formatCode>0.0%</c:formatCode>
                <c:ptCount val="3"/>
                <c:pt idx="0">
                  <c:v>0.60344827586206895</c:v>
                </c:pt>
                <c:pt idx="1">
                  <c:v>0.96183206106870234</c:v>
                </c:pt>
                <c:pt idx="2">
                  <c:v>0.5445420326223338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0-4044-98A3-AAE67AEDB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152384"/>
        <c:axId val="91154304"/>
      </c:barChart>
      <c:catAx>
        <c:axId val="911523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91154304"/>
        <c:crosses val="autoZero"/>
        <c:auto val="1"/>
        <c:lblAlgn val="ctr"/>
        <c:lblOffset val="100"/>
        <c:noMultiLvlLbl val="0"/>
      </c:catAx>
      <c:valAx>
        <c:axId val="9115430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9115238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</a:t>
            </a:r>
            <a:r>
              <a:rPr lang="ro-RO" sz="1100"/>
              <a:t>de</a:t>
            </a:r>
            <a:r>
              <a:rPr lang="en-US" sz="1100"/>
              <a:t> </a:t>
            </a:r>
            <a:r>
              <a:rPr lang="ro-RO" sz="1100"/>
              <a:t>şcolarizare </a:t>
            </a:r>
          </a:p>
          <a:p>
            <a:pPr>
              <a:defRPr sz="1100"/>
            </a:pPr>
            <a:r>
              <a:rPr lang="ro-RO" sz="1100"/>
              <a:t>în cl. a IX-a învăţământ profesional, în anul şcolar 2018-2019</a:t>
            </a:r>
            <a:endParaRPr lang="vi-VN" sz="11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2533041910686"/>
          <c:y val="0.23398148148148148"/>
          <c:w val="0.87177739793202003"/>
          <c:h val="0.49315944881889762"/>
        </c:manualLayout>
      </c:layout>
      <c:barChart>
        <c:barDir val="col"/>
        <c:grouping val="clustered"/>
        <c:varyColors val="0"/>
        <c:ser>
          <c:idx val="0"/>
          <c:order val="0"/>
          <c:tx>
            <c:v>Regiunea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'Comparatie regiuni'!$A$4:$A$12</c:f>
              <c:strCache>
                <c:ptCount val="9"/>
                <c:pt idx="0">
                  <c:v>Sud - Muntenia</c:v>
                </c:pt>
                <c:pt idx="1">
                  <c:v>Nord - Est </c:v>
                </c:pt>
                <c:pt idx="2">
                  <c:v>Vest </c:v>
                </c:pt>
                <c:pt idx="3">
                  <c:v>Sud - Vest Oltenia</c:v>
                </c:pt>
                <c:pt idx="4">
                  <c:v>Sud - Est </c:v>
                </c:pt>
                <c:pt idx="5">
                  <c:v>Centru </c:v>
                </c:pt>
                <c:pt idx="6">
                  <c:v>Nord - Vest </c:v>
                </c:pt>
                <c:pt idx="7">
                  <c:v>Bucureşti - Ilfov</c:v>
                </c:pt>
                <c:pt idx="8">
                  <c:v>Naţional</c:v>
                </c:pt>
              </c:strCache>
            </c:strRef>
          </c:cat>
          <c:val>
            <c:numRef>
              <c:f>'Comparatie regiuni'!$E$4:$E$12</c:f>
              <c:numCache>
                <c:formatCode>0.0%</c:formatCode>
                <c:ptCount val="9"/>
                <c:pt idx="0">
                  <c:v>0.88223787167449141</c:v>
                </c:pt>
                <c:pt idx="1">
                  <c:v>0.88160331118614532</c:v>
                </c:pt>
                <c:pt idx="2">
                  <c:v>0.76551945963332257</c:v>
                </c:pt>
                <c:pt idx="3">
                  <c:v>0.72976680384087789</c:v>
                </c:pt>
                <c:pt idx="4">
                  <c:v>0.70463151762307019</c:v>
                </c:pt>
                <c:pt idx="5">
                  <c:v>0.6882199354937798</c:v>
                </c:pt>
                <c:pt idx="6">
                  <c:v>0.60695153855736883</c:v>
                </c:pt>
                <c:pt idx="7">
                  <c:v>0.60344827586206895</c:v>
                </c:pt>
                <c:pt idx="8">
                  <c:v>0.74356070698996357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E5-4200-A65F-1ABF7E28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1779328"/>
        <c:axId val="121897728"/>
      </c:barChart>
      <c:catAx>
        <c:axId val="1217793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21897728"/>
        <c:crosses val="autoZero"/>
        <c:auto val="1"/>
        <c:lblAlgn val="ctr"/>
        <c:lblOffset val="100"/>
        <c:noMultiLvlLbl val="0"/>
      </c:catAx>
      <c:valAx>
        <c:axId val="121897728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spPr>
          <a:ln w="9525">
            <a:noFill/>
          </a:ln>
        </c:spPr>
        <c:crossAx val="1217793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locuri solicitate de operatorii economici pentru şcolarizare în cl. a IX-a învăţământ profesional, în anul şcolar 2018-2019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'Comparatie regiuni'!$A$4:$A$11</c:f>
              <c:strCache>
                <c:ptCount val="8"/>
                <c:pt idx="0">
                  <c:v>Sud - Muntenia</c:v>
                </c:pt>
                <c:pt idx="1">
                  <c:v>Nord - Est </c:v>
                </c:pt>
                <c:pt idx="2">
                  <c:v>Vest </c:v>
                </c:pt>
                <c:pt idx="3">
                  <c:v>Sud - Vest Oltenia</c:v>
                </c:pt>
                <c:pt idx="4">
                  <c:v>Sud - Est </c:v>
                </c:pt>
                <c:pt idx="5">
                  <c:v>Centru </c:v>
                </c:pt>
                <c:pt idx="6">
                  <c:v>Nord - Vest </c:v>
                </c:pt>
                <c:pt idx="7">
                  <c:v>Bucureşti - Ilfov</c:v>
                </c:pt>
              </c:strCache>
            </c:strRef>
          </c:cat>
          <c:val>
            <c:numRef>
              <c:f>'Comparatie regiuni'!$B$4:$B$11</c:f>
              <c:numCache>
                <c:formatCode>General</c:formatCode>
                <c:ptCount val="8"/>
                <c:pt idx="0">
                  <c:v>5112</c:v>
                </c:pt>
                <c:pt idx="1">
                  <c:v>9181</c:v>
                </c:pt>
                <c:pt idx="2">
                  <c:v>3109</c:v>
                </c:pt>
                <c:pt idx="3">
                  <c:v>4374</c:v>
                </c:pt>
                <c:pt idx="4">
                  <c:v>6866</c:v>
                </c:pt>
                <c:pt idx="5">
                  <c:v>6511</c:v>
                </c:pt>
                <c:pt idx="6">
                  <c:v>8027</c:v>
                </c:pt>
                <c:pt idx="7">
                  <c:v>1856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DB-4000-9068-BC3DD267C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125110528"/>
        <c:axId val="125203200"/>
      </c:barChart>
      <c:catAx>
        <c:axId val="12511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25203200"/>
        <c:crosses val="autoZero"/>
        <c:auto val="1"/>
        <c:lblAlgn val="ctr"/>
        <c:lblOffset val="100"/>
        <c:noMultiLvlLbl val="0"/>
      </c:catAx>
      <c:valAx>
        <c:axId val="1252032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251105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ro-RO" sz="1100"/>
              <a:t>Numărul de locuri solicitate de operatorii economici pentru şcolarizare </a:t>
            </a:r>
          </a:p>
          <a:p>
            <a:pPr>
              <a:defRPr sz="1100"/>
            </a:pPr>
            <a:r>
              <a:rPr lang="ro-RO" sz="1100"/>
              <a:t>în cl. a IX-a învăţământ profesional, în anul şcolar 2018-2019</a:t>
            </a:r>
            <a:endParaRPr lang="vi-VN" sz="11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7286819040535284E-2"/>
          <c:y val="0.17292781486854295"/>
          <c:w val="0.94542636191892948"/>
          <c:h val="0.7118818828369214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'Comparaţie Judete '!$A$3:$A$9</c:f>
              <c:strCache>
                <c:ptCount val="7"/>
                <c:pt idx="0">
                  <c:v>Argeş</c:v>
                </c:pt>
                <c:pt idx="1">
                  <c:v>Călăraşi</c:v>
                </c:pt>
                <c:pt idx="2">
                  <c:v>Dâmboviţa</c:v>
                </c:pt>
                <c:pt idx="3">
                  <c:v>Giurgiu</c:v>
                </c:pt>
                <c:pt idx="4">
                  <c:v>Ialomiţa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'Comparaţie Judete '!$B$3:$B$9</c:f>
              <c:numCache>
                <c:formatCode>General</c:formatCode>
                <c:ptCount val="7"/>
                <c:pt idx="0">
                  <c:v>803</c:v>
                </c:pt>
                <c:pt idx="1">
                  <c:v>725</c:v>
                </c:pt>
                <c:pt idx="2">
                  <c:v>1036</c:v>
                </c:pt>
                <c:pt idx="3">
                  <c:v>563</c:v>
                </c:pt>
                <c:pt idx="4">
                  <c:v>527</c:v>
                </c:pt>
                <c:pt idx="5">
                  <c:v>1178</c:v>
                </c:pt>
                <c:pt idx="6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8-4E46-AB11-EFF378FED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axId val="128856064"/>
        <c:axId val="128857984"/>
      </c:barChart>
      <c:catAx>
        <c:axId val="128856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28857984"/>
        <c:crosses val="autoZero"/>
        <c:auto val="1"/>
        <c:lblAlgn val="ctr"/>
        <c:lblOffset val="100"/>
        <c:noMultiLvlLbl val="0"/>
      </c:catAx>
      <c:valAx>
        <c:axId val="12885798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88560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ro-RO" sz="1100" b="1" i="0" baseline="0">
                <a:effectLst/>
              </a:rPr>
              <a:t>Ponderea satisfacerii solicitărilor  operatorilor economici pentru şcolarizare în cl. a IX-a învăţământ profesional, în anul şcolar 2018-2019</a:t>
            </a:r>
            <a:endParaRPr lang="ro-RO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'Comparaţie Judete '!$A$3:$A$9</c:f>
              <c:strCache>
                <c:ptCount val="7"/>
                <c:pt idx="0">
                  <c:v>Argeş</c:v>
                </c:pt>
                <c:pt idx="1">
                  <c:v>Călăraşi</c:v>
                </c:pt>
                <c:pt idx="2">
                  <c:v>Dâmboviţa</c:v>
                </c:pt>
                <c:pt idx="3">
                  <c:v>Giurgiu</c:v>
                </c:pt>
                <c:pt idx="4">
                  <c:v>Ialomiţa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'Comparaţie Judete '!$E$3:$E$9</c:f>
              <c:numCache>
                <c:formatCode>0.0%</c:formatCode>
                <c:ptCount val="7"/>
                <c:pt idx="0">
                  <c:v>0.8368617683686177</c:v>
                </c:pt>
                <c:pt idx="1">
                  <c:v>0.96551724137931039</c:v>
                </c:pt>
                <c:pt idx="2">
                  <c:v>0.89189189189189189</c:v>
                </c:pt>
                <c:pt idx="3">
                  <c:v>0.55062166962699821</c:v>
                </c:pt>
                <c:pt idx="4">
                  <c:v>0.85009487666034156</c:v>
                </c:pt>
                <c:pt idx="5">
                  <c:v>0.99830220713073003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9B-45CC-85F6-7C136280A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axId val="125259776"/>
        <c:axId val="125261312"/>
      </c:barChart>
      <c:catAx>
        <c:axId val="1252597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25261312"/>
        <c:crosses val="autoZero"/>
        <c:auto val="1"/>
        <c:lblAlgn val="ctr"/>
        <c:lblOffset val="100"/>
        <c:noMultiLvlLbl val="0"/>
      </c:catAx>
      <c:valAx>
        <c:axId val="12526131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2525977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1</xdr:row>
      <xdr:rowOff>123825</xdr:rowOff>
    </xdr:from>
    <xdr:to>
      <xdr:col>12</xdr:col>
      <xdr:colOff>476250</xdr:colOff>
      <xdr:row>14</xdr:row>
      <xdr:rowOff>85725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542925</xdr:colOff>
      <xdr:row>1</xdr:row>
      <xdr:rowOff>123825</xdr:rowOff>
    </xdr:from>
    <xdr:to>
      <xdr:col>20</xdr:col>
      <xdr:colOff>238125</xdr:colOff>
      <xdr:row>14</xdr:row>
      <xdr:rowOff>104775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171450</xdr:colOff>
      <xdr:row>14</xdr:row>
      <xdr:rowOff>152400</xdr:rowOff>
    </xdr:from>
    <xdr:to>
      <xdr:col>12</xdr:col>
      <xdr:colOff>476250</xdr:colOff>
      <xdr:row>31</xdr:row>
      <xdr:rowOff>114300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561975</xdr:colOff>
      <xdr:row>15</xdr:row>
      <xdr:rowOff>0</xdr:rowOff>
    </xdr:from>
    <xdr:to>
      <xdr:col>20</xdr:col>
      <xdr:colOff>257175</xdr:colOff>
      <xdr:row>31</xdr:row>
      <xdr:rowOff>104775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190500</xdr:colOff>
      <xdr:row>32</xdr:row>
      <xdr:rowOff>38100</xdr:rowOff>
    </xdr:from>
    <xdr:to>
      <xdr:col>12</xdr:col>
      <xdr:colOff>466725</xdr:colOff>
      <xdr:row>49</xdr:row>
      <xdr:rowOff>9525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495300</xdr:colOff>
      <xdr:row>32</xdr:row>
      <xdr:rowOff>47625</xdr:rowOff>
    </xdr:from>
    <xdr:to>
      <xdr:col>20</xdr:col>
      <xdr:colOff>257175</xdr:colOff>
      <xdr:row>49</xdr:row>
      <xdr:rowOff>19050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190500</xdr:colOff>
      <xdr:row>49</xdr:row>
      <xdr:rowOff>47625</xdr:rowOff>
    </xdr:from>
    <xdr:to>
      <xdr:col>12</xdr:col>
      <xdr:colOff>447675</xdr:colOff>
      <xdr:row>66</xdr:row>
      <xdr:rowOff>9525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504825</xdr:colOff>
      <xdr:row>49</xdr:row>
      <xdr:rowOff>66675</xdr:rowOff>
    </xdr:from>
    <xdr:to>
      <xdr:col>20</xdr:col>
      <xdr:colOff>276225</xdr:colOff>
      <xdr:row>66</xdr:row>
      <xdr:rowOff>28575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1</xdr:row>
      <xdr:rowOff>142875</xdr:rowOff>
    </xdr:from>
    <xdr:to>
      <xdr:col>14</xdr:col>
      <xdr:colOff>219075</xdr:colOff>
      <xdr:row>12</xdr:row>
      <xdr:rowOff>104775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352424</xdr:colOff>
      <xdr:row>12</xdr:row>
      <xdr:rowOff>152400</xdr:rowOff>
    </xdr:from>
    <xdr:to>
      <xdr:col>14</xdr:col>
      <xdr:colOff>381000</xdr:colOff>
      <xdr:row>26</xdr:row>
      <xdr:rowOff>180975</xdr:rowOff>
    </xdr:to>
    <xdr:graphicFrame macro="">
      <xdr:nvGraphicFramePr>
        <xdr:cNvPr id="11" name="Diagramă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147637</xdr:colOff>
      <xdr:row>0</xdr:row>
      <xdr:rowOff>71437</xdr:rowOff>
    </xdr:from>
    <xdr:to>
      <xdr:col>13</xdr:col>
      <xdr:colOff>390525</xdr:colOff>
      <xdr:row>11</xdr:row>
      <xdr:rowOff>161925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114300</xdr:colOff>
      <xdr:row>12</xdr:row>
      <xdr:rowOff>76200</xdr:rowOff>
    </xdr:from>
    <xdr:to>
      <xdr:col>13</xdr:col>
      <xdr:colOff>357188</xdr:colOff>
      <xdr:row>26</xdr:row>
      <xdr:rowOff>71438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B%20Parteneriatul%20cu%20op%20ec%20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_total"/>
      <sheetName val="RO_reg_jud"/>
      <sheetName val="RO_tot_IP"/>
      <sheetName val="IP_reg_jud"/>
      <sheetName val="RO_tot_ID"/>
      <sheetName val="ID_reg_jud"/>
    </sheetNames>
    <sheetDataSet>
      <sheetData sheetId="0" refreshError="1"/>
      <sheetData sheetId="1">
        <row r="39">
          <cell r="C39" t="str">
            <v>AG</v>
          </cell>
          <cell r="D39">
            <v>97</v>
          </cell>
        </row>
        <row r="40">
          <cell r="C40" t="str">
            <v>CL</v>
          </cell>
          <cell r="D40">
            <v>65</v>
          </cell>
        </row>
        <row r="41">
          <cell r="C41" t="str">
            <v>DB</v>
          </cell>
          <cell r="D41">
            <v>44</v>
          </cell>
        </row>
        <row r="42">
          <cell r="C42" t="str">
            <v>GR</v>
          </cell>
          <cell r="D42">
            <v>20</v>
          </cell>
        </row>
        <row r="43">
          <cell r="C43" t="str">
            <v>IL</v>
          </cell>
          <cell r="D43">
            <v>73</v>
          </cell>
        </row>
        <row r="44">
          <cell r="C44" t="str">
            <v>PH</v>
          </cell>
          <cell r="D44">
            <v>149</v>
          </cell>
        </row>
        <row r="45">
          <cell r="C45" t="str">
            <v>TR</v>
          </cell>
          <cell r="D45">
            <v>26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opLeftCell="D58" workbookViewId="0"/>
  </sheetViews>
  <sheetFormatPr defaultRowHeight="12.75" x14ac:dyDescent="0.2"/>
  <cols>
    <col min="1" max="1" width="14.85546875" style="32" bestFit="1" customWidth="1"/>
    <col min="2" max="2" width="11.5703125" style="2" customWidth="1"/>
    <col min="3" max="3" width="9.85546875" style="3" customWidth="1"/>
    <col min="4" max="4" width="8.28515625" style="4" customWidth="1"/>
    <col min="5" max="5" width="7.28515625" style="5" bestFit="1" customWidth="1"/>
    <col min="6" max="16384" width="9.140625" style="6"/>
  </cols>
  <sheetData>
    <row r="1" spans="1:5" ht="16.5" x14ac:dyDescent="0.3">
      <c r="A1" s="1" t="s">
        <v>56</v>
      </c>
    </row>
    <row r="2" spans="1:5" ht="13.5" thickBot="1" x14ac:dyDescent="0.25">
      <c r="A2" s="7"/>
    </row>
    <row r="3" spans="1:5" s="11" customFormat="1" ht="51.75" thickBot="1" x14ac:dyDescent="0.25">
      <c r="A3" s="8" t="s">
        <v>0</v>
      </c>
      <c r="B3" s="9" t="s">
        <v>1</v>
      </c>
      <c r="C3" s="9" t="s">
        <v>55</v>
      </c>
      <c r="D3" s="10" t="s">
        <v>2</v>
      </c>
      <c r="E3" s="113" t="s">
        <v>3</v>
      </c>
    </row>
    <row r="4" spans="1:5" x14ac:dyDescent="0.2">
      <c r="A4" s="12" t="s">
        <v>4</v>
      </c>
      <c r="B4" s="13">
        <f>SUM(B5:B10)</f>
        <v>6866</v>
      </c>
      <c r="C4" s="13">
        <f>SUM(C5:C10)</f>
        <v>4838</v>
      </c>
      <c r="D4" s="36">
        <f>C4-B4</f>
        <v>-2028</v>
      </c>
      <c r="E4" s="114">
        <f t="shared" ref="E4:E24" si="0">C4/B4</f>
        <v>0.70463151762307019</v>
      </c>
    </row>
    <row r="5" spans="1:5" x14ac:dyDescent="0.2">
      <c r="A5" s="14" t="s">
        <v>5</v>
      </c>
      <c r="B5" s="59">
        <v>1504</v>
      </c>
      <c r="C5" s="60">
        <v>910</v>
      </c>
      <c r="D5" s="37">
        <f t="shared" ref="D5:D53" si="1">C5-B5</f>
        <v>-594</v>
      </c>
      <c r="E5" s="115">
        <f t="shared" si="0"/>
        <v>0.60505319148936165</v>
      </c>
    </row>
    <row r="6" spans="1:5" x14ac:dyDescent="0.2">
      <c r="A6" s="15" t="s">
        <v>6</v>
      </c>
      <c r="B6" s="63">
        <v>1447</v>
      </c>
      <c r="C6" s="64">
        <v>904</v>
      </c>
      <c r="D6" s="38">
        <f t="shared" si="1"/>
        <v>-543</v>
      </c>
      <c r="E6" s="86">
        <f t="shared" si="0"/>
        <v>0.62474084312370426</v>
      </c>
    </row>
    <row r="7" spans="1:5" x14ac:dyDescent="0.2">
      <c r="A7" s="15" t="s">
        <v>7</v>
      </c>
      <c r="B7" s="63">
        <v>1842</v>
      </c>
      <c r="C7" s="64">
        <v>1148</v>
      </c>
      <c r="D7" s="38">
        <f t="shared" si="1"/>
        <v>-694</v>
      </c>
      <c r="E7" s="86">
        <f t="shared" si="0"/>
        <v>0.62323561346362655</v>
      </c>
    </row>
    <row r="8" spans="1:5" x14ac:dyDescent="0.2">
      <c r="A8" s="15" t="s">
        <v>8</v>
      </c>
      <c r="B8" s="63">
        <v>1097</v>
      </c>
      <c r="C8" s="64">
        <v>1036</v>
      </c>
      <c r="D8" s="38">
        <f t="shared" si="1"/>
        <v>-61</v>
      </c>
      <c r="E8" s="85">
        <f t="shared" si="0"/>
        <v>0.94439380127620787</v>
      </c>
    </row>
    <row r="9" spans="1:5" x14ac:dyDescent="0.2">
      <c r="A9" s="15" t="s">
        <v>9</v>
      </c>
      <c r="B9" s="63">
        <v>467</v>
      </c>
      <c r="C9" s="64">
        <v>364</v>
      </c>
      <c r="D9" s="38">
        <f t="shared" si="1"/>
        <v>-103</v>
      </c>
      <c r="E9" s="86">
        <f t="shared" si="0"/>
        <v>0.77944325481798715</v>
      </c>
    </row>
    <row r="10" spans="1:5" ht="13.5" thickBot="1" x14ac:dyDescent="0.25">
      <c r="A10" s="50" t="s">
        <v>10</v>
      </c>
      <c r="B10" s="69">
        <v>509</v>
      </c>
      <c r="C10" s="70">
        <v>476</v>
      </c>
      <c r="D10" s="51">
        <f t="shared" si="1"/>
        <v>-33</v>
      </c>
      <c r="E10" s="116">
        <f t="shared" si="0"/>
        <v>0.93516699410609039</v>
      </c>
    </row>
    <row r="11" spans="1:5" x14ac:dyDescent="0.2">
      <c r="A11" s="47" t="s">
        <v>11</v>
      </c>
      <c r="B11" s="48">
        <f>SUM(B12:B17)</f>
        <v>6511</v>
      </c>
      <c r="C11" s="48">
        <f>SUM(C12:C17)</f>
        <v>4481</v>
      </c>
      <c r="D11" s="49">
        <f t="shared" si="1"/>
        <v>-2030</v>
      </c>
      <c r="E11" s="117">
        <f t="shared" si="0"/>
        <v>0.6882199354937798</v>
      </c>
    </row>
    <row r="12" spans="1:5" x14ac:dyDescent="0.2">
      <c r="A12" s="19" t="s">
        <v>12</v>
      </c>
      <c r="B12" s="59">
        <v>657</v>
      </c>
      <c r="C12" s="60">
        <v>574</v>
      </c>
      <c r="D12" s="37">
        <f t="shared" si="1"/>
        <v>-83</v>
      </c>
      <c r="E12" s="115">
        <f t="shared" si="0"/>
        <v>0.87366818873668184</v>
      </c>
    </row>
    <row r="13" spans="1:5" x14ac:dyDescent="0.2">
      <c r="A13" s="20" t="s">
        <v>13</v>
      </c>
      <c r="B13" s="59">
        <v>947</v>
      </c>
      <c r="C13" s="60">
        <v>674</v>
      </c>
      <c r="D13" s="38">
        <f t="shared" si="1"/>
        <v>-273</v>
      </c>
      <c r="E13" s="86">
        <f t="shared" si="0"/>
        <v>0.71172122492080259</v>
      </c>
    </row>
    <row r="14" spans="1:5" x14ac:dyDescent="0.2">
      <c r="A14" s="20" t="s">
        <v>14</v>
      </c>
      <c r="B14" s="63">
        <v>1076</v>
      </c>
      <c r="C14" s="64">
        <v>602</v>
      </c>
      <c r="D14" s="38">
        <f t="shared" si="1"/>
        <v>-474</v>
      </c>
      <c r="E14" s="86">
        <f t="shared" si="0"/>
        <v>0.55947955390334569</v>
      </c>
    </row>
    <row r="15" spans="1:5" x14ac:dyDescent="0.2">
      <c r="A15" s="20" t="s">
        <v>15</v>
      </c>
      <c r="B15" s="63">
        <v>1478</v>
      </c>
      <c r="C15" s="64">
        <v>756</v>
      </c>
      <c r="D15" s="38">
        <f t="shared" si="1"/>
        <v>-722</v>
      </c>
      <c r="E15" s="86">
        <f t="shared" si="0"/>
        <v>0.5115020297699594</v>
      </c>
    </row>
    <row r="16" spans="1:5" x14ac:dyDescent="0.2">
      <c r="A16" s="20" t="s">
        <v>16</v>
      </c>
      <c r="B16" s="63">
        <v>1325</v>
      </c>
      <c r="C16" s="64">
        <v>1147</v>
      </c>
      <c r="D16" s="38">
        <f t="shared" si="1"/>
        <v>-178</v>
      </c>
      <c r="E16" s="86">
        <f t="shared" si="0"/>
        <v>0.86566037735849055</v>
      </c>
    </row>
    <row r="17" spans="1:5" ht="13.5" thickBot="1" x14ac:dyDescent="0.25">
      <c r="A17" s="21" t="s">
        <v>17</v>
      </c>
      <c r="B17" s="61">
        <v>1028</v>
      </c>
      <c r="C17" s="62">
        <v>728</v>
      </c>
      <c r="D17" s="39">
        <f t="shared" si="1"/>
        <v>-300</v>
      </c>
      <c r="E17" s="118">
        <f t="shared" si="0"/>
        <v>0.70817120622568097</v>
      </c>
    </row>
    <row r="18" spans="1:5" x14ac:dyDescent="0.2">
      <c r="A18" s="12" t="s">
        <v>18</v>
      </c>
      <c r="B18" s="13">
        <f>SUM(B19:B24)</f>
        <v>9181</v>
      </c>
      <c r="C18" s="13">
        <f>SUM(C19:C24)</f>
        <v>8094</v>
      </c>
      <c r="D18" s="36">
        <f t="shared" si="1"/>
        <v>-1087</v>
      </c>
      <c r="E18" s="114">
        <f t="shared" si="0"/>
        <v>0.88160331118614532</v>
      </c>
    </row>
    <row r="19" spans="1:5" x14ac:dyDescent="0.2">
      <c r="A19" s="22" t="s">
        <v>19</v>
      </c>
      <c r="B19" s="65">
        <v>1983</v>
      </c>
      <c r="C19" s="66">
        <v>1540</v>
      </c>
      <c r="D19" s="40">
        <f t="shared" si="1"/>
        <v>-443</v>
      </c>
      <c r="E19" s="115">
        <f t="shared" si="0"/>
        <v>0.77660110943015637</v>
      </c>
    </row>
    <row r="20" spans="1:5" x14ac:dyDescent="0.2">
      <c r="A20" s="20" t="s">
        <v>20</v>
      </c>
      <c r="B20" s="67">
        <v>885</v>
      </c>
      <c r="C20" s="68">
        <v>826</v>
      </c>
      <c r="D20" s="41">
        <f t="shared" si="1"/>
        <v>-59</v>
      </c>
      <c r="E20" s="86">
        <f t="shared" si="0"/>
        <v>0.93333333333333335</v>
      </c>
    </row>
    <row r="21" spans="1:5" x14ac:dyDescent="0.2">
      <c r="A21" s="20" t="s">
        <v>21</v>
      </c>
      <c r="B21" s="67">
        <v>2467</v>
      </c>
      <c r="C21" s="68">
        <v>2184</v>
      </c>
      <c r="D21" s="38">
        <f t="shared" si="1"/>
        <v>-283</v>
      </c>
      <c r="E21" s="86">
        <f t="shared" si="0"/>
        <v>0.88528577219294691</v>
      </c>
    </row>
    <row r="22" spans="1:5" x14ac:dyDescent="0.2">
      <c r="A22" s="20" t="s">
        <v>22</v>
      </c>
      <c r="B22" s="67">
        <v>882</v>
      </c>
      <c r="C22" s="68">
        <v>812</v>
      </c>
      <c r="D22" s="41">
        <f t="shared" si="1"/>
        <v>-70</v>
      </c>
      <c r="E22" s="86">
        <f t="shared" si="0"/>
        <v>0.92063492063492058</v>
      </c>
    </row>
    <row r="23" spans="1:5" x14ac:dyDescent="0.2">
      <c r="A23" s="20" t="s">
        <v>23</v>
      </c>
      <c r="B23" s="67">
        <v>1787</v>
      </c>
      <c r="C23" s="68">
        <v>1596</v>
      </c>
      <c r="D23" s="38">
        <f t="shared" si="1"/>
        <v>-191</v>
      </c>
      <c r="E23" s="86">
        <f t="shared" si="0"/>
        <v>0.89311695579182993</v>
      </c>
    </row>
    <row r="24" spans="1:5" ht="13.5" thickBot="1" x14ac:dyDescent="0.25">
      <c r="A24" s="52" t="s">
        <v>24</v>
      </c>
      <c r="B24" s="53">
        <v>1177</v>
      </c>
      <c r="C24" s="54">
        <v>1136</v>
      </c>
      <c r="D24" s="51">
        <f t="shared" si="1"/>
        <v>-41</v>
      </c>
      <c r="E24" s="116">
        <f t="shared" si="0"/>
        <v>0.96516567544604925</v>
      </c>
    </row>
    <row r="25" spans="1:5" x14ac:dyDescent="0.2">
      <c r="A25" s="47" t="s">
        <v>25</v>
      </c>
      <c r="B25" s="48">
        <f>SUM(B26:B31)</f>
        <v>8027</v>
      </c>
      <c r="C25" s="48">
        <f>SUM(C26:C31)</f>
        <v>4872</v>
      </c>
      <c r="D25" s="49">
        <f t="shared" si="1"/>
        <v>-3155</v>
      </c>
      <c r="E25" s="117">
        <f>C25/B25</f>
        <v>0.60695153855736883</v>
      </c>
    </row>
    <row r="26" spans="1:5" x14ac:dyDescent="0.2">
      <c r="A26" s="22" t="s">
        <v>26</v>
      </c>
      <c r="B26" s="59">
        <v>1519</v>
      </c>
      <c r="C26" s="60">
        <v>952</v>
      </c>
      <c r="D26" s="42">
        <f t="shared" si="1"/>
        <v>-567</v>
      </c>
      <c r="E26" s="115">
        <f t="shared" ref="E26:E54" si="2">C26/B26</f>
        <v>0.62672811059907829</v>
      </c>
    </row>
    <row r="27" spans="1:5" x14ac:dyDescent="0.2">
      <c r="A27" s="15" t="s">
        <v>27</v>
      </c>
      <c r="B27" s="63">
        <v>868</v>
      </c>
      <c r="C27" s="64">
        <v>868</v>
      </c>
      <c r="D27" s="43">
        <f t="shared" si="1"/>
        <v>0</v>
      </c>
      <c r="E27" s="85">
        <f t="shared" si="2"/>
        <v>1</v>
      </c>
    </row>
    <row r="28" spans="1:5" s="25" customFormat="1" x14ac:dyDescent="0.2">
      <c r="A28" s="33" t="s">
        <v>28</v>
      </c>
      <c r="B28" s="23">
        <v>1493</v>
      </c>
      <c r="C28" s="24">
        <v>896</v>
      </c>
      <c r="D28" s="43">
        <f t="shared" si="1"/>
        <v>-597</v>
      </c>
      <c r="E28" s="85">
        <f t="shared" si="2"/>
        <v>0.60013395847287343</v>
      </c>
    </row>
    <row r="29" spans="1:5" x14ac:dyDescent="0.2">
      <c r="A29" s="15" t="s">
        <v>29</v>
      </c>
      <c r="B29" s="63">
        <v>1917</v>
      </c>
      <c r="C29" s="64">
        <v>924</v>
      </c>
      <c r="D29" s="43">
        <f t="shared" si="1"/>
        <v>-993</v>
      </c>
      <c r="E29" s="85">
        <f t="shared" si="2"/>
        <v>0.48200312989045385</v>
      </c>
    </row>
    <row r="30" spans="1:5" x14ac:dyDescent="0.2">
      <c r="A30" s="15" t="s">
        <v>30</v>
      </c>
      <c r="B30" s="63">
        <v>1577</v>
      </c>
      <c r="C30" s="64">
        <v>672</v>
      </c>
      <c r="D30" s="43">
        <f t="shared" si="1"/>
        <v>-905</v>
      </c>
      <c r="E30" s="85">
        <f t="shared" si="2"/>
        <v>0.42612555485098286</v>
      </c>
    </row>
    <row r="31" spans="1:5" ht="13.5" thickBot="1" x14ac:dyDescent="0.25">
      <c r="A31" s="16" t="s">
        <v>31</v>
      </c>
      <c r="B31" s="17">
        <v>653</v>
      </c>
      <c r="C31" s="18">
        <v>560</v>
      </c>
      <c r="D31" s="39">
        <f t="shared" si="1"/>
        <v>-93</v>
      </c>
      <c r="E31" s="119">
        <f t="shared" si="2"/>
        <v>0.85758039816232767</v>
      </c>
    </row>
    <row r="32" spans="1:5" x14ac:dyDescent="0.2">
      <c r="A32" s="34" t="s">
        <v>32</v>
      </c>
      <c r="B32" s="13">
        <f>SUM(B33:B39)</f>
        <v>5112</v>
      </c>
      <c r="C32" s="13">
        <f>SUM(C33:C39)</f>
        <v>4510</v>
      </c>
      <c r="D32" s="36">
        <f t="shared" si="1"/>
        <v>-602</v>
      </c>
      <c r="E32" s="120">
        <f t="shared" si="2"/>
        <v>0.88223787167449141</v>
      </c>
    </row>
    <row r="33" spans="1:5" x14ac:dyDescent="0.2">
      <c r="A33" s="14" t="s">
        <v>33</v>
      </c>
      <c r="B33" s="65">
        <v>803</v>
      </c>
      <c r="C33" s="66">
        <v>672</v>
      </c>
      <c r="D33" s="40">
        <f t="shared" si="1"/>
        <v>-131</v>
      </c>
      <c r="E33" s="84">
        <f t="shared" si="2"/>
        <v>0.8368617683686177</v>
      </c>
    </row>
    <row r="34" spans="1:5" x14ac:dyDescent="0.2">
      <c r="A34" s="15" t="s">
        <v>34</v>
      </c>
      <c r="B34" s="63">
        <v>725</v>
      </c>
      <c r="C34" s="64">
        <v>700</v>
      </c>
      <c r="D34" s="38">
        <f t="shared" si="1"/>
        <v>-25</v>
      </c>
      <c r="E34" s="85">
        <f t="shared" si="2"/>
        <v>0.96551724137931039</v>
      </c>
    </row>
    <row r="35" spans="1:5" x14ac:dyDescent="0.2">
      <c r="A35" s="15" t="s">
        <v>35</v>
      </c>
      <c r="B35" s="63">
        <v>1036</v>
      </c>
      <c r="C35" s="64">
        <v>924</v>
      </c>
      <c r="D35" s="38">
        <f t="shared" si="1"/>
        <v>-112</v>
      </c>
      <c r="E35" s="85">
        <f t="shared" si="2"/>
        <v>0.89189189189189189</v>
      </c>
    </row>
    <row r="36" spans="1:5" x14ac:dyDescent="0.2">
      <c r="A36" s="15" t="s">
        <v>36</v>
      </c>
      <c r="B36" s="63">
        <v>563</v>
      </c>
      <c r="C36" s="64">
        <v>310</v>
      </c>
      <c r="D36" s="38">
        <f t="shared" si="1"/>
        <v>-253</v>
      </c>
      <c r="E36" s="85">
        <f t="shared" si="2"/>
        <v>0.55062166962699821</v>
      </c>
    </row>
    <row r="37" spans="1:5" x14ac:dyDescent="0.2">
      <c r="A37" s="15" t="s">
        <v>37</v>
      </c>
      <c r="B37" s="63">
        <v>527</v>
      </c>
      <c r="C37" s="64">
        <v>448</v>
      </c>
      <c r="D37" s="38">
        <f t="shared" si="1"/>
        <v>-79</v>
      </c>
      <c r="E37" s="85">
        <f t="shared" si="2"/>
        <v>0.85009487666034156</v>
      </c>
    </row>
    <row r="38" spans="1:5" x14ac:dyDescent="0.2">
      <c r="A38" s="15" t="s">
        <v>38</v>
      </c>
      <c r="B38" s="67">
        <v>1178</v>
      </c>
      <c r="C38" s="68">
        <v>1176</v>
      </c>
      <c r="D38" s="41">
        <f t="shared" si="1"/>
        <v>-2</v>
      </c>
      <c r="E38" s="85">
        <f t="shared" si="2"/>
        <v>0.99830220713073003</v>
      </c>
    </row>
    <row r="39" spans="1:5" ht="13.5" thickBot="1" x14ac:dyDescent="0.25">
      <c r="A39" s="50" t="s">
        <v>39</v>
      </c>
      <c r="B39" s="69">
        <v>280</v>
      </c>
      <c r="C39" s="70">
        <v>280</v>
      </c>
      <c r="D39" s="51">
        <f t="shared" si="1"/>
        <v>0</v>
      </c>
      <c r="E39" s="87">
        <f t="shared" si="2"/>
        <v>1</v>
      </c>
    </row>
    <row r="40" spans="1:5" x14ac:dyDescent="0.2">
      <c r="A40" s="55" t="s">
        <v>40</v>
      </c>
      <c r="B40" s="48">
        <f>SUM(B41:B45)</f>
        <v>4374</v>
      </c>
      <c r="C40" s="48">
        <f>SUM(C41:C45)</f>
        <v>3192</v>
      </c>
      <c r="D40" s="49">
        <f t="shared" si="1"/>
        <v>-1182</v>
      </c>
      <c r="E40" s="121">
        <f t="shared" si="2"/>
        <v>0.72976680384087789</v>
      </c>
    </row>
    <row r="41" spans="1:5" x14ac:dyDescent="0.2">
      <c r="A41" s="14" t="s">
        <v>41</v>
      </c>
      <c r="B41" s="71">
        <v>1859</v>
      </c>
      <c r="C41" s="72">
        <v>1036</v>
      </c>
      <c r="D41" s="44">
        <f t="shared" si="1"/>
        <v>-823</v>
      </c>
      <c r="E41" s="84">
        <f t="shared" si="2"/>
        <v>0.55728886498117269</v>
      </c>
    </row>
    <row r="42" spans="1:5" x14ac:dyDescent="0.2">
      <c r="A42" s="15" t="s">
        <v>42</v>
      </c>
      <c r="B42" s="73">
        <v>877</v>
      </c>
      <c r="C42" s="74">
        <v>644</v>
      </c>
      <c r="D42" s="45">
        <f t="shared" si="1"/>
        <v>-233</v>
      </c>
      <c r="E42" s="85">
        <f t="shared" si="2"/>
        <v>0.73432155074116301</v>
      </c>
    </row>
    <row r="43" spans="1:5" x14ac:dyDescent="0.2">
      <c r="A43" s="15" t="s">
        <v>43</v>
      </c>
      <c r="B43" s="73">
        <v>430</v>
      </c>
      <c r="C43" s="74">
        <v>364</v>
      </c>
      <c r="D43" s="45">
        <f t="shared" si="1"/>
        <v>-66</v>
      </c>
      <c r="E43" s="85">
        <f t="shared" si="2"/>
        <v>0.84651162790697676</v>
      </c>
    </row>
    <row r="44" spans="1:5" x14ac:dyDescent="0.2">
      <c r="A44" s="15" t="s">
        <v>44</v>
      </c>
      <c r="B44" s="73">
        <v>596</v>
      </c>
      <c r="C44" s="74">
        <v>588</v>
      </c>
      <c r="D44" s="45">
        <f t="shared" si="1"/>
        <v>-8</v>
      </c>
      <c r="E44" s="85">
        <f t="shared" si="2"/>
        <v>0.98657718120805371</v>
      </c>
    </row>
    <row r="45" spans="1:5" ht="13.5" thickBot="1" x14ac:dyDescent="0.25">
      <c r="A45" s="16" t="s">
        <v>45</v>
      </c>
      <c r="B45" s="75">
        <v>612</v>
      </c>
      <c r="C45" s="76">
        <v>560</v>
      </c>
      <c r="D45" s="46">
        <f t="shared" si="1"/>
        <v>-52</v>
      </c>
      <c r="E45" s="119">
        <f t="shared" si="2"/>
        <v>0.91503267973856206</v>
      </c>
    </row>
    <row r="46" spans="1:5" x14ac:dyDescent="0.2">
      <c r="A46" s="34" t="s">
        <v>46</v>
      </c>
      <c r="B46" s="13">
        <f>SUM(B47:B50)</f>
        <v>3109</v>
      </c>
      <c r="C46" s="13">
        <f>SUM(C47:C50)</f>
        <v>2380</v>
      </c>
      <c r="D46" s="36">
        <f t="shared" si="1"/>
        <v>-729</v>
      </c>
      <c r="E46" s="120">
        <f t="shared" si="2"/>
        <v>0.76551945963332257</v>
      </c>
    </row>
    <row r="47" spans="1:5" x14ac:dyDescent="0.2">
      <c r="A47" s="14" t="s">
        <v>47</v>
      </c>
      <c r="B47" s="59">
        <v>1016</v>
      </c>
      <c r="C47" s="60">
        <v>588</v>
      </c>
      <c r="D47" s="37">
        <f t="shared" si="1"/>
        <v>-428</v>
      </c>
      <c r="E47" s="84">
        <f t="shared" si="2"/>
        <v>0.57874015748031493</v>
      </c>
    </row>
    <row r="48" spans="1:5" x14ac:dyDescent="0.2">
      <c r="A48" s="15" t="s">
        <v>48</v>
      </c>
      <c r="B48" s="63">
        <v>558</v>
      </c>
      <c r="C48" s="64">
        <v>504</v>
      </c>
      <c r="D48" s="38">
        <f t="shared" si="1"/>
        <v>-54</v>
      </c>
      <c r="E48" s="85">
        <f t="shared" si="2"/>
        <v>0.90322580645161288</v>
      </c>
    </row>
    <row r="49" spans="1:5" x14ac:dyDescent="0.2">
      <c r="A49" s="15" t="s">
        <v>49</v>
      </c>
      <c r="B49" s="63">
        <v>849</v>
      </c>
      <c r="C49" s="64">
        <v>728</v>
      </c>
      <c r="D49" s="38">
        <f t="shared" si="1"/>
        <v>-121</v>
      </c>
      <c r="E49" s="85">
        <f t="shared" si="2"/>
        <v>0.85747938751472319</v>
      </c>
    </row>
    <row r="50" spans="1:5" ht="13.5" thickBot="1" x14ac:dyDescent="0.25">
      <c r="A50" s="56" t="s">
        <v>50</v>
      </c>
      <c r="B50" s="57">
        <v>686</v>
      </c>
      <c r="C50" s="58">
        <v>560</v>
      </c>
      <c r="D50" s="51">
        <f t="shared" si="1"/>
        <v>-126</v>
      </c>
      <c r="E50" s="87">
        <f t="shared" si="2"/>
        <v>0.81632653061224492</v>
      </c>
    </row>
    <row r="51" spans="1:5" x14ac:dyDescent="0.2">
      <c r="A51" s="55" t="s">
        <v>51</v>
      </c>
      <c r="B51" s="48">
        <f>B52+B53</f>
        <v>1856</v>
      </c>
      <c r="C51" s="48">
        <f>C52+C53</f>
        <v>1120</v>
      </c>
      <c r="D51" s="49">
        <f t="shared" si="1"/>
        <v>-736</v>
      </c>
      <c r="E51" s="121">
        <f t="shared" si="2"/>
        <v>0.60344827586206895</v>
      </c>
    </row>
    <row r="52" spans="1:5" x14ac:dyDescent="0.2">
      <c r="A52" s="35" t="s">
        <v>52</v>
      </c>
      <c r="B52" s="26">
        <v>262</v>
      </c>
      <c r="C52" s="27">
        <v>252</v>
      </c>
      <c r="D52" s="37">
        <f t="shared" si="1"/>
        <v>-10</v>
      </c>
      <c r="E52" s="84">
        <f t="shared" si="2"/>
        <v>0.96183206106870234</v>
      </c>
    </row>
    <row r="53" spans="1:5" ht="13.5" thickBot="1" x14ac:dyDescent="0.25">
      <c r="A53" s="16" t="s">
        <v>53</v>
      </c>
      <c r="B53" s="17">
        <v>1594</v>
      </c>
      <c r="C53" s="18">
        <v>868</v>
      </c>
      <c r="D53" s="39">
        <f t="shared" si="1"/>
        <v>-726</v>
      </c>
      <c r="E53" s="119">
        <f t="shared" si="2"/>
        <v>0.5445420326223338</v>
      </c>
    </row>
    <row r="54" spans="1:5" ht="13.5" thickBot="1" x14ac:dyDescent="0.25">
      <c r="A54" s="28" t="s">
        <v>54</v>
      </c>
      <c r="B54" s="29">
        <f>B4+B11+B18+B25+B32+B40+B46+B51</f>
        <v>45036</v>
      </c>
      <c r="C54" s="29">
        <f>C4+C11+C18+C25+C32+C40+C46+C51</f>
        <v>33487</v>
      </c>
      <c r="D54" s="30">
        <f>D4+D11+D18+D25+D32+D40+D46+D51</f>
        <v>-11549</v>
      </c>
      <c r="E54" s="122">
        <f t="shared" si="2"/>
        <v>0.74356070698996357</v>
      </c>
    </row>
    <row r="57" spans="1:5" x14ac:dyDescent="0.2">
      <c r="A57" s="31"/>
    </row>
  </sheetData>
  <pageMargins left="0.2" right="0.2" top="0.25" bottom="0.25" header="0.3" footer="0.3"/>
  <pageSetup paperSize="8" scale="90" orientation="landscape" horizontalDpi="300" verticalDpi="300" r:id="rId1"/>
  <ignoredErrors>
    <ignoredError sqref="E5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workbookViewId="0">
      <selection activeCell="Q23" sqref="Q23"/>
    </sheetView>
  </sheetViews>
  <sheetFormatPr defaultRowHeight="15" x14ac:dyDescent="0.25"/>
  <cols>
    <col min="1" max="1" width="14.85546875" style="32" bestFit="1" customWidth="1"/>
    <col min="2" max="2" width="11.5703125" style="2" customWidth="1"/>
    <col min="3" max="3" width="9.85546875" style="3" customWidth="1"/>
    <col min="4" max="4" width="8.28515625" style="4" customWidth="1"/>
    <col min="5" max="5" width="7.28515625" style="5" bestFit="1" customWidth="1"/>
  </cols>
  <sheetData>
    <row r="1" spans="1:5" ht="16.5" x14ac:dyDescent="0.3">
      <c r="A1" s="1" t="s">
        <v>57</v>
      </c>
    </row>
    <row r="2" spans="1:5" ht="15.75" thickBot="1" x14ac:dyDescent="0.3">
      <c r="A2" s="7"/>
    </row>
    <row r="3" spans="1:5" ht="51.75" thickBot="1" x14ac:dyDescent="0.3">
      <c r="A3" s="8" t="s">
        <v>0</v>
      </c>
      <c r="B3" s="9" t="s">
        <v>1</v>
      </c>
      <c r="C3" s="9" t="s">
        <v>55</v>
      </c>
      <c r="D3" s="10" t="s">
        <v>2</v>
      </c>
      <c r="E3" s="113" t="s">
        <v>3</v>
      </c>
    </row>
    <row r="4" spans="1:5" x14ac:dyDescent="0.25">
      <c r="A4" s="34" t="s">
        <v>32</v>
      </c>
      <c r="B4" s="13">
        <v>5112</v>
      </c>
      <c r="C4" s="13">
        <v>4510</v>
      </c>
      <c r="D4" s="36">
        <v>-602</v>
      </c>
      <c r="E4" s="120">
        <v>0.88223787167449141</v>
      </c>
    </row>
    <row r="5" spans="1:5" x14ac:dyDescent="0.25">
      <c r="A5" s="107" t="s">
        <v>18</v>
      </c>
      <c r="B5" s="108">
        <v>9181</v>
      </c>
      <c r="C5" s="108">
        <v>8094</v>
      </c>
      <c r="D5" s="109">
        <v>-1087</v>
      </c>
      <c r="E5" s="138">
        <v>0.88160331118614532</v>
      </c>
    </row>
    <row r="6" spans="1:5" x14ac:dyDescent="0.25">
      <c r="A6" s="55" t="s">
        <v>46</v>
      </c>
      <c r="B6" s="48">
        <v>3109</v>
      </c>
      <c r="C6" s="48">
        <v>2380</v>
      </c>
      <c r="D6" s="49">
        <v>-729</v>
      </c>
      <c r="E6" s="121">
        <v>0.76551945963332257</v>
      </c>
    </row>
    <row r="7" spans="1:5" x14ac:dyDescent="0.25">
      <c r="A7" s="110" t="s">
        <v>40</v>
      </c>
      <c r="B7" s="108">
        <v>4374</v>
      </c>
      <c r="C7" s="108">
        <v>3192</v>
      </c>
      <c r="D7" s="109">
        <v>-1182</v>
      </c>
      <c r="E7" s="139">
        <v>0.72976680384087789</v>
      </c>
    </row>
    <row r="8" spans="1:5" x14ac:dyDescent="0.25">
      <c r="A8" s="47" t="s">
        <v>4</v>
      </c>
      <c r="B8" s="48">
        <v>6866</v>
      </c>
      <c r="C8" s="48">
        <v>4838</v>
      </c>
      <c r="D8" s="49">
        <v>-2028</v>
      </c>
      <c r="E8" s="117">
        <v>0.70463151762307019</v>
      </c>
    </row>
    <row r="9" spans="1:5" x14ac:dyDescent="0.25">
      <c r="A9" s="107" t="s">
        <v>11</v>
      </c>
      <c r="B9" s="108">
        <v>6511</v>
      </c>
      <c r="C9" s="108">
        <v>4481</v>
      </c>
      <c r="D9" s="109">
        <v>-2030</v>
      </c>
      <c r="E9" s="138">
        <v>0.6882199354937798</v>
      </c>
    </row>
    <row r="10" spans="1:5" x14ac:dyDescent="0.25">
      <c r="A10" s="47" t="s">
        <v>25</v>
      </c>
      <c r="B10" s="48">
        <v>8027</v>
      </c>
      <c r="C10" s="48">
        <v>4872</v>
      </c>
      <c r="D10" s="49">
        <v>-3155</v>
      </c>
      <c r="E10" s="117">
        <v>0.60695153855736883</v>
      </c>
    </row>
    <row r="11" spans="1:5" ht="15.75" thickBot="1" x14ac:dyDescent="0.3">
      <c r="A11" s="55" t="s">
        <v>51</v>
      </c>
      <c r="B11" s="48">
        <v>1856</v>
      </c>
      <c r="C11" s="48">
        <v>1120</v>
      </c>
      <c r="D11" s="49">
        <v>-736</v>
      </c>
      <c r="E11" s="121">
        <v>0.60344827586206895</v>
      </c>
    </row>
    <row r="12" spans="1:5" ht="15.75" thickBot="1" x14ac:dyDescent="0.3">
      <c r="A12" s="112" t="s">
        <v>61</v>
      </c>
      <c r="B12" s="111">
        <v>45036</v>
      </c>
      <c r="C12" s="29">
        <v>33487</v>
      </c>
      <c r="D12" s="30">
        <v>-11549</v>
      </c>
      <c r="E12" s="122">
        <v>0.74356070698996357</v>
      </c>
    </row>
    <row r="15" spans="1:5" x14ac:dyDescent="0.25">
      <c r="A15" s="31"/>
    </row>
    <row r="17" spans="1:5" x14ac:dyDescent="0.25">
      <c r="A17" s="123"/>
      <c r="B17" s="124"/>
      <c r="C17" s="124"/>
      <c r="D17" s="124"/>
      <c r="E17" s="125"/>
    </row>
    <row r="18" spans="1:5" x14ac:dyDescent="0.25">
      <c r="A18" s="126"/>
      <c r="B18" s="127"/>
      <c r="C18" s="127"/>
      <c r="D18" s="128"/>
      <c r="E18" s="129"/>
    </row>
    <row r="19" spans="1:5" x14ac:dyDescent="0.25">
      <c r="A19" s="126"/>
      <c r="B19" s="127"/>
      <c r="C19" s="127"/>
      <c r="D19" s="128"/>
      <c r="E19" s="129"/>
    </row>
    <row r="20" spans="1:5" x14ac:dyDescent="0.25">
      <c r="A20" s="126"/>
      <c r="B20" s="127"/>
      <c r="C20" s="127"/>
      <c r="D20" s="128"/>
      <c r="E20" s="129"/>
    </row>
    <row r="21" spans="1:5" x14ac:dyDescent="0.25">
      <c r="A21" s="126"/>
      <c r="B21" s="127"/>
      <c r="C21" s="127"/>
      <c r="D21" s="128"/>
      <c r="E21" s="129"/>
    </row>
    <row r="22" spans="1:5" x14ac:dyDescent="0.25">
      <c r="A22" s="130"/>
      <c r="B22" s="127"/>
      <c r="C22" s="127"/>
      <c r="D22" s="128"/>
      <c r="E22" s="131"/>
    </row>
    <row r="23" spans="1:5" x14ac:dyDescent="0.25">
      <c r="A23" s="130"/>
      <c r="B23" s="127"/>
      <c r="C23" s="127"/>
      <c r="D23" s="128"/>
      <c r="E23" s="131"/>
    </row>
    <row r="24" spans="1:5" x14ac:dyDescent="0.25">
      <c r="A24" s="130"/>
      <c r="B24" s="127"/>
      <c r="C24" s="127"/>
      <c r="D24" s="128"/>
      <c r="E24" s="131"/>
    </row>
    <row r="25" spans="1:5" x14ac:dyDescent="0.25">
      <c r="A25" s="130"/>
      <c r="B25" s="127"/>
      <c r="C25" s="127"/>
      <c r="D25" s="128"/>
      <c r="E25" s="131"/>
    </row>
    <row r="26" spans="1:5" x14ac:dyDescent="0.25">
      <c r="A26" s="126"/>
      <c r="B26" s="127"/>
      <c r="C26" s="127"/>
      <c r="D26" s="132"/>
      <c r="E26" s="129"/>
    </row>
    <row r="27" spans="1:5" x14ac:dyDescent="0.25">
      <c r="A27" s="133"/>
      <c r="B27" s="89"/>
      <c r="C27" s="134"/>
      <c r="D27" s="135"/>
      <c r="E27" s="136"/>
    </row>
    <row r="28" spans="1:5" x14ac:dyDescent="0.25">
      <c r="A28" s="133"/>
      <c r="B28" s="89"/>
      <c r="C28" s="134"/>
      <c r="D28" s="135"/>
      <c r="E28" s="136"/>
    </row>
    <row r="29" spans="1:5" x14ac:dyDescent="0.25">
      <c r="A29" s="123"/>
      <c r="B29" s="124"/>
      <c r="C29" s="124"/>
      <c r="D29" s="124"/>
      <c r="E29" s="125"/>
    </row>
    <row r="30" spans="1:5" x14ac:dyDescent="0.25">
      <c r="A30" s="126"/>
      <c r="B30" s="127"/>
      <c r="C30" s="127"/>
      <c r="D30" s="128"/>
      <c r="E30" s="129"/>
    </row>
    <row r="31" spans="1:5" x14ac:dyDescent="0.25">
      <c r="A31" s="126"/>
      <c r="B31" s="127"/>
      <c r="C31" s="127"/>
      <c r="D31" s="128"/>
      <c r="E31" s="129"/>
    </row>
    <row r="32" spans="1:5" x14ac:dyDescent="0.25">
      <c r="A32" s="126"/>
      <c r="B32" s="127"/>
      <c r="C32" s="127"/>
      <c r="D32" s="128"/>
      <c r="E32" s="129"/>
    </row>
    <row r="33" spans="1:5" x14ac:dyDescent="0.25">
      <c r="A33" s="126"/>
      <c r="B33" s="127"/>
      <c r="C33" s="127"/>
      <c r="D33" s="128"/>
      <c r="E33" s="129"/>
    </row>
    <row r="34" spans="1:5" x14ac:dyDescent="0.25">
      <c r="A34" s="130"/>
      <c r="B34" s="127"/>
      <c r="C34" s="127"/>
      <c r="D34" s="128"/>
      <c r="E34" s="131"/>
    </row>
    <row r="35" spans="1:5" x14ac:dyDescent="0.25">
      <c r="A35" s="130"/>
      <c r="B35" s="127"/>
      <c r="C35" s="127"/>
      <c r="D35" s="128"/>
      <c r="E35" s="131"/>
    </row>
    <row r="36" spans="1:5" x14ac:dyDescent="0.25">
      <c r="A36" s="130"/>
      <c r="B36" s="127"/>
      <c r="C36" s="127"/>
      <c r="D36" s="128"/>
      <c r="E36" s="131"/>
    </row>
    <row r="37" spans="1:5" x14ac:dyDescent="0.25">
      <c r="A37" s="130"/>
      <c r="B37" s="127"/>
      <c r="C37" s="127"/>
      <c r="D37" s="128"/>
      <c r="E37" s="131"/>
    </row>
    <row r="38" spans="1:5" x14ac:dyDescent="0.25">
      <c r="A38" s="126"/>
      <c r="B38" s="127"/>
      <c r="C38" s="127"/>
      <c r="D38" s="132"/>
      <c r="E38" s="129"/>
    </row>
    <row r="39" spans="1:5" x14ac:dyDescent="0.25">
      <c r="A39" s="133"/>
      <c r="B39" s="89"/>
      <c r="C39" s="134"/>
      <c r="D39" s="135"/>
      <c r="E39" s="13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tabSelected="1" workbookViewId="0">
      <selection activeCell="Q12" sqref="Q12"/>
    </sheetView>
  </sheetViews>
  <sheetFormatPr defaultRowHeight="15" x14ac:dyDescent="0.25"/>
  <cols>
    <col min="1" max="1" width="12.5703125" bestFit="1" customWidth="1"/>
  </cols>
  <sheetData>
    <row r="1" spans="1:5" ht="51.75" thickBot="1" x14ac:dyDescent="0.3">
      <c r="A1" s="8" t="s">
        <v>0</v>
      </c>
      <c r="B1" s="9" t="s">
        <v>1</v>
      </c>
      <c r="C1" s="9" t="s">
        <v>55</v>
      </c>
      <c r="D1" s="10" t="s">
        <v>2</v>
      </c>
      <c r="E1" s="113" t="s">
        <v>3</v>
      </c>
    </row>
    <row r="2" spans="1:5" x14ac:dyDescent="0.25">
      <c r="A2" s="34" t="s">
        <v>32</v>
      </c>
      <c r="B2" s="13">
        <f>SUM(B3:B9)</f>
        <v>5112</v>
      </c>
      <c r="C2" s="13">
        <f>SUM(C3:C9)</f>
        <v>4510</v>
      </c>
      <c r="D2" s="36">
        <f t="shared" ref="D2:D8" si="0">C2-B2</f>
        <v>-602</v>
      </c>
      <c r="E2" s="114">
        <f t="shared" ref="E2" si="1">C2/B2</f>
        <v>0.88223787167449141</v>
      </c>
    </row>
    <row r="3" spans="1:5" x14ac:dyDescent="0.25">
      <c r="A3" s="14" t="s">
        <v>33</v>
      </c>
      <c r="B3" s="59">
        <f>'General PROFESIONAL'!B33</f>
        <v>803</v>
      </c>
      <c r="C3" s="59">
        <f>'General PROFESIONAL'!C33</f>
        <v>672</v>
      </c>
      <c r="D3" s="37">
        <f t="shared" si="0"/>
        <v>-131</v>
      </c>
      <c r="E3" s="115">
        <f t="shared" ref="E3:E8" si="2">C3/B3</f>
        <v>0.8368617683686177</v>
      </c>
    </row>
    <row r="4" spans="1:5" x14ac:dyDescent="0.25">
      <c r="A4" s="15" t="s">
        <v>34</v>
      </c>
      <c r="B4" s="59">
        <f>'General PROFESIONAL'!B34</f>
        <v>725</v>
      </c>
      <c r="C4" s="59">
        <f>'General PROFESIONAL'!C34</f>
        <v>700</v>
      </c>
      <c r="D4" s="38">
        <f t="shared" si="0"/>
        <v>-25</v>
      </c>
      <c r="E4" s="86">
        <f t="shared" si="2"/>
        <v>0.96551724137931039</v>
      </c>
    </row>
    <row r="5" spans="1:5" x14ac:dyDescent="0.25">
      <c r="A5" s="15" t="s">
        <v>35</v>
      </c>
      <c r="B5" s="59">
        <f>'General PROFESIONAL'!B35</f>
        <v>1036</v>
      </c>
      <c r="C5" s="59">
        <f>'General PROFESIONAL'!C35</f>
        <v>924</v>
      </c>
      <c r="D5" s="38">
        <f t="shared" si="0"/>
        <v>-112</v>
      </c>
      <c r="E5" s="86">
        <f t="shared" si="2"/>
        <v>0.89189189189189189</v>
      </c>
    </row>
    <row r="6" spans="1:5" x14ac:dyDescent="0.25">
      <c r="A6" s="15" t="s">
        <v>36</v>
      </c>
      <c r="B6" s="59">
        <f>'General PROFESIONAL'!B36</f>
        <v>563</v>
      </c>
      <c r="C6" s="59">
        <f>'General PROFESIONAL'!C36</f>
        <v>310</v>
      </c>
      <c r="D6" s="38">
        <f t="shared" si="0"/>
        <v>-253</v>
      </c>
      <c r="E6" s="85">
        <f t="shared" si="2"/>
        <v>0.55062166962699821</v>
      </c>
    </row>
    <row r="7" spans="1:5" x14ac:dyDescent="0.25">
      <c r="A7" s="15" t="s">
        <v>37</v>
      </c>
      <c r="B7" s="59">
        <f>'General PROFESIONAL'!B37</f>
        <v>527</v>
      </c>
      <c r="C7" s="59">
        <f>'General PROFESIONAL'!C37</f>
        <v>448</v>
      </c>
      <c r="D7" s="38">
        <f t="shared" si="0"/>
        <v>-79</v>
      </c>
      <c r="E7" s="86">
        <f t="shared" si="2"/>
        <v>0.85009487666034156</v>
      </c>
    </row>
    <row r="8" spans="1:5" x14ac:dyDescent="0.25">
      <c r="A8" s="15" t="s">
        <v>38</v>
      </c>
      <c r="B8" s="59">
        <f>'General PROFESIONAL'!B38</f>
        <v>1178</v>
      </c>
      <c r="C8" s="59">
        <f>'General PROFESIONAL'!C38</f>
        <v>1176</v>
      </c>
      <c r="D8" s="38">
        <f t="shared" si="0"/>
        <v>-2</v>
      </c>
      <c r="E8" s="86">
        <f t="shared" si="2"/>
        <v>0.99830220713073003</v>
      </c>
    </row>
    <row r="9" spans="1:5" ht="15.75" thickBot="1" x14ac:dyDescent="0.3">
      <c r="A9" s="50" t="s">
        <v>39</v>
      </c>
      <c r="B9" s="93">
        <f>'General PROFESIONAL'!B39</f>
        <v>280</v>
      </c>
      <c r="C9" s="93">
        <f>'General PROFESIONAL'!C39</f>
        <v>280</v>
      </c>
      <c r="D9" s="92">
        <f t="shared" ref="D9" si="3">C9-B9</f>
        <v>0</v>
      </c>
      <c r="E9" s="140">
        <f t="shared" ref="E9" si="4">C9/B9</f>
        <v>1</v>
      </c>
    </row>
    <row r="13" spans="1:5" x14ac:dyDescent="0.25">
      <c r="A13" s="123"/>
      <c r="B13" s="124"/>
      <c r="C13" s="124"/>
      <c r="D13" s="124"/>
      <c r="E13" s="125"/>
    </row>
    <row r="14" spans="1:5" x14ac:dyDescent="0.25">
      <c r="A14" s="130"/>
      <c r="B14" s="127"/>
      <c r="C14" s="127"/>
      <c r="D14" s="128"/>
      <c r="E14" s="129"/>
    </row>
    <row r="15" spans="1:5" x14ac:dyDescent="0.25">
      <c r="A15" s="88"/>
      <c r="B15" s="89"/>
      <c r="C15" s="89"/>
      <c r="D15" s="141"/>
      <c r="E15" s="142"/>
    </row>
    <row r="16" spans="1:5" x14ac:dyDescent="0.25">
      <c r="A16" s="88"/>
      <c r="B16" s="89"/>
      <c r="C16" s="89"/>
      <c r="D16" s="141"/>
      <c r="E16" s="142"/>
    </row>
    <row r="17" spans="1:5" x14ac:dyDescent="0.25">
      <c r="A17" s="88"/>
      <c r="B17" s="89"/>
      <c r="C17" s="89"/>
      <c r="D17" s="141"/>
      <c r="E17" s="142"/>
    </row>
    <row r="18" spans="1:5" x14ac:dyDescent="0.25">
      <c r="A18" s="88"/>
      <c r="B18" s="89"/>
      <c r="C18" s="89"/>
      <c r="D18" s="141"/>
      <c r="E18" s="91"/>
    </row>
    <row r="19" spans="1:5" x14ac:dyDescent="0.25">
      <c r="A19" s="88"/>
      <c r="B19" s="89"/>
      <c r="C19" s="89"/>
      <c r="D19" s="141"/>
      <c r="E19" s="142"/>
    </row>
    <row r="20" spans="1:5" x14ac:dyDescent="0.25">
      <c r="A20" s="88"/>
      <c r="B20" s="89"/>
      <c r="C20" s="89"/>
      <c r="D20" s="141"/>
      <c r="E20" s="142"/>
    </row>
    <row r="21" spans="1:5" x14ac:dyDescent="0.25">
      <c r="A21" s="88"/>
      <c r="B21" s="137"/>
      <c r="C21" s="137"/>
      <c r="D21" s="141"/>
      <c r="E21" s="142"/>
    </row>
    <row r="22" spans="1:5" x14ac:dyDescent="0.25">
      <c r="A22" s="143"/>
      <c r="B22" s="143"/>
      <c r="C22" s="143"/>
      <c r="D22" s="143"/>
      <c r="E22" s="143"/>
    </row>
    <row r="23" spans="1:5" x14ac:dyDescent="0.25">
      <c r="A23" s="143"/>
      <c r="B23" s="143"/>
      <c r="C23" s="143"/>
      <c r="D23" s="143"/>
      <c r="E23" s="143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91"/>
  <sheetViews>
    <sheetView workbookViewId="0">
      <selection activeCell="K8" sqref="K8"/>
    </sheetView>
  </sheetViews>
  <sheetFormatPr defaultRowHeight="15" x14ac:dyDescent="0.25"/>
  <cols>
    <col min="1" max="1" width="6" style="94" bestFit="1" customWidth="1"/>
    <col min="2" max="2" width="14.85546875" style="104" bestFit="1" customWidth="1"/>
    <col min="3" max="3" width="11.5703125" style="2" customWidth="1"/>
    <col min="4" max="4" width="9.85546875" style="3" customWidth="1"/>
    <col min="5" max="5" width="8.28515625" style="3" customWidth="1"/>
    <col min="6" max="6" width="7.28515625" style="96" bestFit="1" customWidth="1"/>
    <col min="7" max="16384" width="9.140625" style="94"/>
  </cols>
  <sheetData>
    <row r="2" spans="1:6" ht="17.25" thickBot="1" x14ac:dyDescent="0.35">
      <c r="A2" s="95" t="s">
        <v>60</v>
      </c>
      <c r="B2" s="97"/>
    </row>
    <row r="3" spans="1:6" ht="51.75" thickBot="1" x14ac:dyDescent="0.3">
      <c r="A3" s="98" t="s">
        <v>59</v>
      </c>
      <c r="B3" s="99" t="s">
        <v>58</v>
      </c>
      <c r="C3" s="77" t="s">
        <v>1</v>
      </c>
      <c r="D3" s="77" t="s">
        <v>55</v>
      </c>
      <c r="E3" s="77" t="s">
        <v>2</v>
      </c>
      <c r="F3" s="105" t="s">
        <v>3</v>
      </c>
    </row>
    <row r="4" spans="1:6" x14ac:dyDescent="0.25">
      <c r="A4" s="100">
        <v>1</v>
      </c>
      <c r="B4" s="81" t="s">
        <v>21</v>
      </c>
      <c r="C4" s="66">
        <v>2467</v>
      </c>
      <c r="D4" s="66">
        <v>2184</v>
      </c>
      <c r="E4" s="37">
        <f t="shared" ref="E4:E45" si="0">D4-C4</f>
        <v>-283</v>
      </c>
      <c r="F4" s="84">
        <f t="shared" ref="F4:F45" si="1">D4/C4</f>
        <v>0.88528577219294691</v>
      </c>
    </row>
    <row r="5" spans="1:6" x14ac:dyDescent="0.25">
      <c r="A5" s="101">
        <v>2</v>
      </c>
      <c r="B5" s="78" t="s">
        <v>19</v>
      </c>
      <c r="C5" s="68">
        <v>1983</v>
      </c>
      <c r="D5" s="68">
        <v>1540</v>
      </c>
      <c r="E5" s="41">
        <f t="shared" si="0"/>
        <v>-443</v>
      </c>
      <c r="F5" s="85">
        <f t="shared" si="1"/>
        <v>0.77660110943015637</v>
      </c>
    </row>
    <row r="6" spans="1:6" x14ac:dyDescent="0.25">
      <c r="A6" s="100">
        <v>3</v>
      </c>
      <c r="B6" s="78" t="s">
        <v>29</v>
      </c>
      <c r="C6" s="64">
        <v>1917</v>
      </c>
      <c r="D6" s="64">
        <v>924</v>
      </c>
      <c r="E6" s="43">
        <f t="shared" si="0"/>
        <v>-993</v>
      </c>
      <c r="F6" s="85">
        <f t="shared" si="1"/>
        <v>0.48200312989045385</v>
      </c>
    </row>
    <row r="7" spans="1:6" x14ac:dyDescent="0.25">
      <c r="A7" s="101">
        <v>4</v>
      </c>
      <c r="B7" s="78" t="s">
        <v>41</v>
      </c>
      <c r="C7" s="74">
        <v>1859</v>
      </c>
      <c r="D7" s="74">
        <v>1036</v>
      </c>
      <c r="E7" s="45">
        <f t="shared" si="0"/>
        <v>-823</v>
      </c>
      <c r="F7" s="85">
        <f t="shared" si="1"/>
        <v>0.55728886498117269</v>
      </c>
    </row>
    <row r="8" spans="1:6" x14ac:dyDescent="0.25">
      <c r="A8" s="100">
        <v>5</v>
      </c>
      <c r="B8" s="78" t="s">
        <v>7</v>
      </c>
      <c r="C8" s="64">
        <v>1842</v>
      </c>
      <c r="D8" s="64">
        <v>1148</v>
      </c>
      <c r="E8" s="38">
        <f t="shared" si="0"/>
        <v>-694</v>
      </c>
      <c r="F8" s="85">
        <f t="shared" si="1"/>
        <v>0.62323561346362655</v>
      </c>
    </row>
    <row r="9" spans="1:6" x14ac:dyDescent="0.25">
      <c r="A9" s="101">
        <v>6</v>
      </c>
      <c r="B9" s="78" t="s">
        <v>23</v>
      </c>
      <c r="C9" s="68">
        <v>1787</v>
      </c>
      <c r="D9" s="68">
        <v>1596</v>
      </c>
      <c r="E9" s="38">
        <f t="shared" si="0"/>
        <v>-191</v>
      </c>
      <c r="F9" s="85">
        <f t="shared" si="1"/>
        <v>0.89311695579182993</v>
      </c>
    </row>
    <row r="10" spans="1:6" x14ac:dyDescent="0.25">
      <c r="A10" s="100">
        <v>7</v>
      </c>
      <c r="B10" s="78" t="s">
        <v>53</v>
      </c>
      <c r="C10" s="64">
        <v>1594</v>
      </c>
      <c r="D10" s="64">
        <v>868</v>
      </c>
      <c r="E10" s="38">
        <f t="shared" si="0"/>
        <v>-726</v>
      </c>
      <c r="F10" s="85">
        <f t="shared" si="1"/>
        <v>0.5445420326223338</v>
      </c>
    </row>
    <row r="11" spans="1:6" x14ac:dyDescent="0.25">
      <c r="A11" s="101">
        <v>8</v>
      </c>
      <c r="B11" s="78" t="s">
        <v>30</v>
      </c>
      <c r="C11" s="64">
        <v>1577</v>
      </c>
      <c r="D11" s="64">
        <v>672</v>
      </c>
      <c r="E11" s="43">
        <f t="shared" si="0"/>
        <v>-905</v>
      </c>
      <c r="F11" s="85">
        <f t="shared" si="1"/>
        <v>0.42612555485098286</v>
      </c>
    </row>
    <row r="12" spans="1:6" x14ac:dyDescent="0.25">
      <c r="A12" s="100">
        <v>9</v>
      </c>
      <c r="B12" s="78" t="s">
        <v>26</v>
      </c>
      <c r="C12" s="64">
        <v>1519</v>
      </c>
      <c r="D12" s="64">
        <v>952</v>
      </c>
      <c r="E12" s="43">
        <f t="shared" si="0"/>
        <v>-567</v>
      </c>
      <c r="F12" s="85">
        <f t="shared" si="1"/>
        <v>0.62672811059907829</v>
      </c>
    </row>
    <row r="13" spans="1:6" x14ac:dyDescent="0.25">
      <c r="A13" s="101">
        <v>10</v>
      </c>
      <c r="B13" s="78" t="s">
        <v>5</v>
      </c>
      <c r="C13" s="64">
        <v>1504</v>
      </c>
      <c r="D13" s="64">
        <v>910</v>
      </c>
      <c r="E13" s="38">
        <f t="shared" si="0"/>
        <v>-594</v>
      </c>
      <c r="F13" s="85">
        <f t="shared" si="1"/>
        <v>0.60505319148936165</v>
      </c>
    </row>
    <row r="14" spans="1:6" x14ac:dyDescent="0.25">
      <c r="A14" s="100">
        <v>11</v>
      </c>
      <c r="B14" s="79" t="s">
        <v>28</v>
      </c>
      <c r="C14" s="24">
        <v>1493</v>
      </c>
      <c r="D14" s="24">
        <v>896</v>
      </c>
      <c r="E14" s="43">
        <f t="shared" si="0"/>
        <v>-597</v>
      </c>
      <c r="F14" s="85">
        <f t="shared" si="1"/>
        <v>0.60013395847287343</v>
      </c>
    </row>
    <row r="15" spans="1:6" x14ac:dyDescent="0.25">
      <c r="A15" s="101">
        <v>12</v>
      </c>
      <c r="B15" s="78" t="s">
        <v>15</v>
      </c>
      <c r="C15" s="64">
        <v>1478</v>
      </c>
      <c r="D15" s="64">
        <v>756</v>
      </c>
      <c r="E15" s="38">
        <f t="shared" si="0"/>
        <v>-722</v>
      </c>
      <c r="F15" s="85">
        <f t="shared" si="1"/>
        <v>0.5115020297699594</v>
      </c>
    </row>
    <row r="16" spans="1:6" x14ac:dyDescent="0.25">
      <c r="A16" s="100">
        <v>13</v>
      </c>
      <c r="B16" s="78" t="s">
        <v>6</v>
      </c>
      <c r="C16" s="64">
        <v>1447</v>
      </c>
      <c r="D16" s="64">
        <v>904</v>
      </c>
      <c r="E16" s="38">
        <f t="shared" si="0"/>
        <v>-543</v>
      </c>
      <c r="F16" s="85">
        <f t="shared" si="1"/>
        <v>0.62474084312370426</v>
      </c>
    </row>
    <row r="17" spans="1:6" x14ac:dyDescent="0.25">
      <c r="A17" s="101">
        <v>14</v>
      </c>
      <c r="B17" s="78" t="s">
        <v>16</v>
      </c>
      <c r="C17" s="64">
        <v>1325</v>
      </c>
      <c r="D17" s="64">
        <v>1147</v>
      </c>
      <c r="E17" s="38">
        <f t="shared" si="0"/>
        <v>-178</v>
      </c>
      <c r="F17" s="85">
        <f t="shared" si="1"/>
        <v>0.86566037735849055</v>
      </c>
    </row>
    <row r="18" spans="1:6" x14ac:dyDescent="0.25">
      <c r="A18" s="100">
        <v>15</v>
      </c>
      <c r="B18" s="78" t="s">
        <v>38</v>
      </c>
      <c r="C18" s="68">
        <v>1178</v>
      </c>
      <c r="D18" s="68">
        <v>1176</v>
      </c>
      <c r="E18" s="41">
        <f t="shared" si="0"/>
        <v>-2</v>
      </c>
      <c r="F18" s="85">
        <f t="shared" si="1"/>
        <v>0.99830220713073003</v>
      </c>
    </row>
    <row r="19" spans="1:6" x14ac:dyDescent="0.25">
      <c r="A19" s="101">
        <v>16</v>
      </c>
      <c r="B19" s="78" t="s">
        <v>24</v>
      </c>
      <c r="C19" s="68">
        <v>1177</v>
      </c>
      <c r="D19" s="68">
        <v>1136</v>
      </c>
      <c r="E19" s="38">
        <f t="shared" si="0"/>
        <v>-41</v>
      </c>
      <c r="F19" s="85">
        <f t="shared" si="1"/>
        <v>0.96516567544604925</v>
      </c>
    </row>
    <row r="20" spans="1:6" x14ac:dyDescent="0.25">
      <c r="A20" s="100">
        <v>17</v>
      </c>
      <c r="B20" s="78" t="s">
        <v>8</v>
      </c>
      <c r="C20" s="64">
        <v>1097</v>
      </c>
      <c r="D20" s="64">
        <v>1036</v>
      </c>
      <c r="E20" s="38">
        <f t="shared" si="0"/>
        <v>-61</v>
      </c>
      <c r="F20" s="85">
        <f t="shared" si="1"/>
        <v>0.94439380127620787</v>
      </c>
    </row>
    <row r="21" spans="1:6" x14ac:dyDescent="0.25">
      <c r="A21" s="101">
        <v>18</v>
      </c>
      <c r="B21" s="78" t="s">
        <v>14</v>
      </c>
      <c r="C21" s="64">
        <v>1076</v>
      </c>
      <c r="D21" s="64">
        <v>602</v>
      </c>
      <c r="E21" s="38">
        <f t="shared" si="0"/>
        <v>-474</v>
      </c>
      <c r="F21" s="85">
        <f t="shared" si="1"/>
        <v>0.55947955390334569</v>
      </c>
    </row>
    <row r="22" spans="1:6" x14ac:dyDescent="0.25">
      <c r="A22" s="100">
        <v>19</v>
      </c>
      <c r="B22" s="78" t="s">
        <v>35</v>
      </c>
      <c r="C22" s="64">
        <v>1036</v>
      </c>
      <c r="D22" s="64">
        <v>924</v>
      </c>
      <c r="E22" s="38">
        <f t="shared" si="0"/>
        <v>-112</v>
      </c>
      <c r="F22" s="85">
        <f t="shared" si="1"/>
        <v>0.89189189189189189</v>
      </c>
    </row>
    <row r="23" spans="1:6" x14ac:dyDescent="0.25">
      <c r="A23" s="101">
        <v>20</v>
      </c>
      <c r="B23" s="78" t="s">
        <v>17</v>
      </c>
      <c r="C23" s="24">
        <v>1028</v>
      </c>
      <c r="D23" s="24">
        <v>728</v>
      </c>
      <c r="E23" s="38">
        <f t="shared" si="0"/>
        <v>-300</v>
      </c>
      <c r="F23" s="85">
        <f t="shared" si="1"/>
        <v>0.70817120622568097</v>
      </c>
    </row>
    <row r="24" spans="1:6" x14ac:dyDescent="0.25">
      <c r="A24" s="100">
        <v>21</v>
      </c>
      <c r="B24" s="78" t="s">
        <v>47</v>
      </c>
      <c r="C24" s="64">
        <v>1016</v>
      </c>
      <c r="D24" s="64">
        <v>588</v>
      </c>
      <c r="E24" s="38">
        <f t="shared" si="0"/>
        <v>-428</v>
      </c>
      <c r="F24" s="85">
        <f t="shared" si="1"/>
        <v>0.57874015748031493</v>
      </c>
    </row>
    <row r="25" spans="1:6" x14ac:dyDescent="0.25">
      <c r="A25" s="101">
        <v>22</v>
      </c>
      <c r="B25" s="78" t="s">
        <v>13</v>
      </c>
      <c r="C25" s="64">
        <v>947</v>
      </c>
      <c r="D25" s="64">
        <v>674</v>
      </c>
      <c r="E25" s="38">
        <f t="shared" si="0"/>
        <v>-273</v>
      </c>
      <c r="F25" s="85">
        <f t="shared" si="1"/>
        <v>0.71172122492080259</v>
      </c>
    </row>
    <row r="26" spans="1:6" x14ac:dyDescent="0.25">
      <c r="A26" s="100">
        <v>23</v>
      </c>
      <c r="B26" s="78" t="s">
        <v>20</v>
      </c>
      <c r="C26" s="68">
        <v>885</v>
      </c>
      <c r="D26" s="68">
        <v>826</v>
      </c>
      <c r="E26" s="41">
        <f t="shared" si="0"/>
        <v>-59</v>
      </c>
      <c r="F26" s="85">
        <f t="shared" si="1"/>
        <v>0.93333333333333335</v>
      </c>
    </row>
    <row r="27" spans="1:6" x14ac:dyDescent="0.25">
      <c r="A27" s="101">
        <v>24</v>
      </c>
      <c r="B27" s="78" t="s">
        <v>22</v>
      </c>
      <c r="C27" s="68">
        <v>882</v>
      </c>
      <c r="D27" s="68">
        <v>812</v>
      </c>
      <c r="E27" s="41">
        <f t="shared" si="0"/>
        <v>-70</v>
      </c>
      <c r="F27" s="85">
        <f t="shared" si="1"/>
        <v>0.92063492063492058</v>
      </c>
    </row>
    <row r="28" spans="1:6" x14ac:dyDescent="0.25">
      <c r="A28" s="100">
        <v>25</v>
      </c>
      <c r="B28" s="78" t="s">
        <v>42</v>
      </c>
      <c r="C28" s="74">
        <v>877</v>
      </c>
      <c r="D28" s="74">
        <v>644</v>
      </c>
      <c r="E28" s="45">
        <f t="shared" si="0"/>
        <v>-233</v>
      </c>
      <c r="F28" s="85">
        <f t="shared" si="1"/>
        <v>0.73432155074116301</v>
      </c>
    </row>
    <row r="29" spans="1:6" x14ac:dyDescent="0.25">
      <c r="A29" s="101">
        <v>26</v>
      </c>
      <c r="B29" s="78" t="s">
        <v>27</v>
      </c>
      <c r="C29" s="64">
        <v>868</v>
      </c>
      <c r="D29" s="64">
        <v>868</v>
      </c>
      <c r="E29" s="43">
        <f t="shared" si="0"/>
        <v>0</v>
      </c>
      <c r="F29" s="85">
        <f t="shared" si="1"/>
        <v>1</v>
      </c>
    </row>
    <row r="30" spans="1:6" x14ac:dyDescent="0.25">
      <c r="A30" s="100">
        <v>27</v>
      </c>
      <c r="B30" s="78" t="s">
        <v>49</v>
      </c>
      <c r="C30" s="64">
        <v>849</v>
      </c>
      <c r="D30" s="64">
        <v>728</v>
      </c>
      <c r="E30" s="38">
        <f t="shared" si="0"/>
        <v>-121</v>
      </c>
      <c r="F30" s="85">
        <f t="shared" si="1"/>
        <v>0.85747938751472319</v>
      </c>
    </row>
    <row r="31" spans="1:6" x14ac:dyDescent="0.25">
      <c r="A31" s="101">
        <v>28</v>
      </c>
      <c r="B31" s="78" t="s">
        <v>33</v>
      </c>
      <c r="C31" s="68">
        <v>803</v>
      </c>
      <c r="D31" s="68">
        <v>672</v>
      </c>
      <c r="E31" s="41">
        <f t="shared" si="0"/>
        <v>-131</v>
      </c>
      <c r="F31" s="85">
        <f t="shared" si="1"/>
        <v>0.8368617683686177</v>
      </c>
    </row>
    <row r="32" spans="1:6" x14ac:dyDescent="0.25">
      <c r="A32" s="100">
        <v>29</v>
      </c>
      <c r="B32" s="78" t="s">
        <v>34</v>
      </c>
      <c r="C32" s="64">
        <v>725</v>
      </c>
      <c r="D32" s="64">
        <v>700</v>
      </c>
      <c r="E32" s="38">
        <f t="shared" si="0"/>
        <v>-25</v>
      </c>
      <c r="F32" s="85">
        <f t="shared" si="1"/>
        <v>0.96551724137931039</v>
      </c>
    </row>
    <row r="33" spans="1:6" x14ac:dyDescent="0.25">
      <c r="A33" s="101">
        <v>30</v>
      </c>
      <c r="B33" s="79" t="s">
        <v>50</v>
      </c>
      <c r="C33" s="24">
        <v>686</v>
      </c>
      <c r="D33" s="24">
        <v>560</v>
      </c>
      <c r="E33" s="38">
        <f t="shared" si="0"/>
        <v>-126</v>
      </c>
      <c r="F33" s="85">
        <f t="shared" si="1"/>
        <v>0.81632653061224492</v>
      </c>
    </row>
    <row r="34" spans="1:6" x14ac:dyDescent="0.25">
      <c r="A34" s="100">
        <v>31</v>
      </c>
      <c r="B34" s="102" t="s">
        <v>12</v>
      </c>
      <c r="C34" s="64">
        <v>657</v>
      </c>
      <c r="D34" s="64">
        <v>574</v>
      </c>
      <c r="E34" s="38">
        <f t="shared" si="0"/>
        <v>-83</v>
      </c>
      <c r="F34" s="85">
        <f t="shared" si="1"/>
        <v>0.87366818873668184</v>
      </c>
    </row>
    <row r="35" spans="1:6" x14ac:dyDescent="0.25">
      <c r="A35" s="101">
        <v>32</v>
      </c>
      <c r="B35" s="78" t="s">
        <v>31</v>
      </c>
      <c r="C35" s="64">
        <v>653</v>
      </c>
      <c r="D35" s="64">
        <v>560</v>
      </c>
      <c r="E35" s="38">
        <f t="shared" si="0"/>
        <v>-93</v>
      </c>
      <c r="F35" s="85">
        <f t="shared" si="1"/>
        <v>0.85758039816232767</v>
      </c>
    </row>
    <row r="36" spans="1:6" x14ac:dyDescent="0.25">
      <c r="A36" s="100">
        <v>33</v>
      </c>
      <c r="B36" s="78" t="s">
        <v>45</v>
      </c>
      <c r="C36" s="74">
        <v>612</v>
      </c>
      <c r="D36" s="74">
        <v>560</v>
      </c>
      <c r="E36" s="45">
        <f t="shared" si="0"/>
        <v>-52</v>
      </c>
      <c r="F36" s="85">
        <f t="shared" si="1"/>
        <v>0.91503267973856206</v>
      </c>
    </row>
    <row r="37" spans="1:6" x14ac:dyDescent="0.25">
      <c r="A37" s="101">
        <v>34</v>
      </c>
      <c r="B37" s="78" t="s">
        <v>44</v>
      </c>
      <c r="C37" s="74">
        <v>596</v>
      </c>
      <c r="D37" s="74">
        <v>588</v>
      </c>
      <c r="E37" s="45">
        <f t="shared" si="0"/>
        <v>-8</v>
      </c>
      <c r="F37" s="85">
        <f t="shared" si="1"/>
        <v>0.98657718120805371</v>
      </c>
    </row>
    <row r="38" spans="1:6" x14ac:dyDescent="0.25">
      <c r="A38" s="100">
        <v>35</v>
      </c>
      <c r="B38" s="78" t="s">
        <v>36</v>
      </c>
      <c r="C38" s="64">
        <v>563</v>
      </c>
      <c r="D38" s="64">
        <v>310</v>
      </c>
      <c r="E38" s="38">
        <f t="shared" si="0"/>
        <v>-253</v>
      </c>
      <c r="F38" s="85">
        <f t="shared" si="1"/>
        <v>0.55062166962699821</v>
      </c>
    </row>
    <row r="39" spans="1:6" x14ac:dyDescent="0.25">
      <c r="A39" s="101">
        <v>36</v>
      </c>
      <c r="B39" s="78" t="s">
        <v>48</v>
      </c>
      <c r="C39" s="64">
        <v>558</v>
      </c>
      <c r="D39" s="64">
        <v>504</v>
      </c>
      <c r="E39" s="38">
        <f t="shared" si="0"/>
        <v>-54</v>
      </c>
      <c r="F39" s="85">
        <f t="shared" si="1"/>
        <v>0.90322580645161288</v>
      </c>
    </row>
    <row r="40" spans="1:6" x14ac:dyDescent="0.25">
      <c r="A40" s="100">
        <v>37</v>
      </c>
      <c r="B40" s="78" t="s">
        <v>37</v>
      </c>
      <c r="C40" s="64">
        <v>527</v>
      </c>
      <c r="D40" s="64">
        <v>448</v>
      </c>
      <c r="E40" s="38">
        <f t="shared" si="0"/>
        <v>-79</v>
      </c>
      <c r="F40" s="85">
        <f t="shared" si="1"/>
        <v>0.85009487666034156</v>
      </c>
    </row>
    <row r="41" spans="1:6" x14ac:dyDescent="0.25">
      <c r="A41" s="101">
        <v>38</v>
      </c>
      <c r="B41" s="78" t="s">
        <v>10</v>
      </c>
      <c r="C41" s="64">
        <v>509</v>
      </c>
      <c r="D41" s="64">
        <v>476</v>
      </c>
      <c r="E41" s="38">
        <f t="shared" si="0"/>
        <v>-33</v>
      </c>
      <c r="F41" s="85">
        <f t="shared" si="1"/>
        <v>0.93516699410609039</v>
      </c>
    </row>
    <row r="42" spans="1:6" x14ac:dyDescent="0.25">
      <c r="A42" s="100">
        <v>39</v>
      </c>
      <c r="B42" s="78" t="s">
        <v>9</v>
      </c>
      <c r="C42" s="64">
        <v>467</v>
      </c>
      <c r="D42" s="64">
        <v>364</v>
      </c>
      <c r="E42" s="38">
        <f t="shared" si="0"/>
        <v>-103</v>
      </c>
      <c r="F42" s="85">
        <f t="shared" si="1"/>
        <v>0.77944325481798715</v>
      </c>
    </row>
    <row r="43" spans="1:6" x14ac:dyDescent="0.25">
      <c r="A43" s="101">
        <v>40</v>
      </c>
      <c r="B43" s="78" t="s">
        <v>43</v>
      </c>
      <c r="C43" s="74">
        <v>430</v>
      </c>
      <c r="D43" s="74">
        <v>364</v>
      </c>
      <c r="E43" s="45">
        <f t="shared" si="0"/>
        <v>-66</v>
      </c>
      <c r="F43" s="85">
        <f t="shared" si="1"/>
        <v>0.84651162790697676</v>
      </c>
    </row>
    <row r="44" spans="1:6" x14ac:dyDescent="0.25">
      <c r="A44" s="100">
        <v>41</v>
      </c>
      <c r="B44" s="78" t="s">
        <v>39</v>
      </c>
      <c r="C44" s="64">
        <v>280</v>
      </c>
      <c r="D44" s="64">
        <v>280</v>
      </c>
      <c r="E44" s="38">
        <f t="shared" si="0"/>
        <v>0</v>
      </c>
      <c r="F44" s="85">
        <f t="shared" si="1"/>
        <v>1</v>
      </c>
    </row>
    <row r="45" spans="1:6" ht="15.75" thickBot="1" x14ac:dyDescent="0.3">
      <c r="A45" s="103">
        <v>42</v>
      </c>
      <c r="B45" s="80" t="s">
        <v>52</v>
      </c>
      <c r="C45" s="58">
        <v>262</v>
      </c>
      <c r="D45" s="58">
        <v>252</v>
      </c>
      <c r="E45" s="51">
        <f t="shared" si="0"/>
        <v>-10</v>
      </c>
      <c r="F45" s="87">
        <f t="shared" si="1"/>
        <v>0.96183206106870234</v>
      </c>
    </row>
    <row r="47" spans="1:6" ht="17.25" thickBot="1" x14ac:dyDescent="0.35">
      <c r="A47" s="95" t="s">
        <v>62</v>
      </c>
    </row>
    <row r="48" spans="1:6" ht="51.75" thickBot="1" x14ac:dyDescent="0.3">
      <c r="A48" s="98" t="s">
        <v>59</v>
      </c>
      <c r="B48" s="99" t="s">
        <v>58</v>
      </c>
      <c r="C48" s="77" t="s">
        <v>1</v>
      </c>
      <c r="D48" s="77" t="s">
        <v>55</v>
      </c>
      <c r="E48" s="77" t="s">
        <v>2</v>
      </c>
      <c r="F48" s="105" t="s">
        <v>3</v>
      </c>
    </row>
    <row r="49" spans="1:6" x14ac:dyDescent="0.25">
      <c r="A49" s="100">
        <v>1</v>
      </c>
      <c r="B49" s="81" t="s">
        <v>27</v>
      </c>
      <c r="C49" s="60">
        <v>868</v>
      </c>
      <c r="D49" s="60">
        <v>868</v>
      </c>
      <c r="E49" s="42">
        <f t="shared" ref="E49:E90" si="2">D49-C49</f>
        <v>0</v>
      </c>
      <c r="F49" s="84">
        <f t="shared" ref="F49:F90" si="3">D49/C49</f>
        <v>1</v>
      </c>
    </row>
    <row r="50" spans="1:6" x14ac:dyDescent="0.25">
      <c r="A50" s="101">
        <v>2</v>
      </c>
      <c r="B50" s="78" t="s">
        <v>39</v>
      </c>
      <c r="C50" s="64">
        <v>280</v>
      </c>
      <c r="D50" s="64">
        <v>280</v>
      </c>
      <c r="E50" s="38">
        <f t="shared" si="2"/>
        <v>0</v>
      </c>
      <c r="F50" s="85">
        <f t="shared" si="3"/>
        <v>1</v>
      </c>
    </row>
    <row r="51" spans="1:6" x14ac:dyDescent="0.25">
      <c r="A51" s="100">
        <v>3</v>
      </c>
      <c r="B51" s="78" t="s">
        <v>38</v>
      </c>
      <c r="C51" s="68">
        <v>1178</v>
      </c>
      <c r="D51" s="68">
        <v>1176</v>
      </c>
      <c r="E51" s="41">
        <f t="shared" si="2"/>
        <v>-2</v>
      </c>
      <c r="F51" s="85">
        <f t="shared" si="3"/>
        <v>0.99830220713073003</v>
      </c>
    </row>
    <row r="52" spans="1:6" x14ac:dyDescent="0.25">
      <c r="A52" s="101">
        <v>4</v>
      </c>
      <c r="B52" s="78" t="s">
        <v>44</v>
      </c>
      <c r="C52" s="74">
        <v>596</v>
      </c>
      <c r="D52" s="74">
        <v>588</v>
      </c>
      <c r="E52" s="45">
        <f t="shared" si="2"/>
        <v>-8</v>
      </c>
      <c r="F52" s="85">
        <f t="shared" si="3"/>
        <v>0.98657718120805371</v>
      </c>
    </row>
    <row r="53" spans="1:6" x14ac:dyDescent="0.25">
      <c r="A53" s="100">
        <v>5</v>
      </c>
      <c r="B53" s="78" t="s">
        <v>34</v>
      </c>
      <c r="C53" s="64">
        <v>725</v>
      </c>
      <c r="D53" s="64">
        <v>700</v>
      </c>
      <c r="E53" s="38">
        <f t="shared" si="2"/>
        <v>-25</v>
      </c>
      <c r="F53" s="85">
        <f t="shared" si="3"/>
        <v>0.96551724137931039</v>
      </c>
    </row>
    <row r="54" spans="1:6" x14ac:dyDescent="0.25">
      <c r="A54" s="101">
        <v>6</v>
      </c>
      <c r="B54" s="78" t="s">
        <v>24</v>
      </c>
      <c r="C54" s="68">
        <v>1177</v>
      </c>
      <c r="D54" s="68">
        <v>1136</v>
      </c>
      <c r="E54" s="38">
        <f t="shared" si="2"/>
        <v>-41</v>
      </c>
      <c r="F54" s="85">
        <f t="shared" si="3"/>
        <v>0.96516567544604925</v>
      </c>
    </row>
    <row r="55" spans="1:6" x14ac:dyDescent="0.25">
      <c r="A55" s="100">
        <v>7</v>
      </c>
      <c r="B55" s="79" t="s">
        <v>52</v>
      </c>
      <c r="C55" s="24">
        <v>262</v>
      </c>
      <c r="D55" s="24">
        <v>252</v>
      </c>
      <c r="E55" s="38">
        <f t="shared" si="2"/>
        <v>-10</v>
      </c>
      <c r="F55" s="85">
        <f t="shared" si="3"/>
        <v>0.96183206106870234</v>
      </c>
    </row>
    <row r="56" spans="1:6" x14ac:dyDescent="0.25">
      <c r="A56" s="101">
        <v>8</v>
      </c>
      <c r="B56" s="78" t="s">
        <v>8</v>
      </c>
      <c r="C56" s="64">
        <v>1097</v>
      </c>
      <c r="D56" s="64">
        <v>1036</v>
      </c>
      <c r="E56" s="38">
        <f t="shared" si="2"/>
        <v>-61</v>
      </c>
      <c r="F56" s="85">
        <f t="shared" si="3"/>
        <v>0.94439380127620787</v>
      </c>
    </row>
    <row r="57" spans="1:6" x14ac:dyDescent="0.25">
      <c r="A57" s="100">
        <v>9</v>
      </c>
      <c r="B57" s="78" t="s">
        <v>10</v>
      </c>
      <c r="C57" s="64">
        <v>509</v>
      </c>
      <c r="D57" s="64">
        <v>476</v>
      </c>
      <c r="E57" s="38">
        <f t="shared" si="2"/>
        <v>-33</v>
      </c>
      <c r="F57" s="85">
        <f t="shared" si="3"/>
        <v>0.93516699410609039</v>
      </c>
    </row>
    <row r="58" spans="1:6" x14ac:dyDescent="0.25">
      <c r="A58" s="101">
        <v>10</v>
      </c>
      <c r="B58" s="78" t="s">
        <v>20</v>
      </c>
      <c r="C58" s="68">
        <v>885</v>
      </c>
      <c r="D58" s="68">
        <v>826</v>
      </c>
      <c r="E58" s="41">
        <f t="shared" si="2"/>
        <v>-59</v>
      </c>
      <c r="F58" s="85">
        <f t="shared" si="3"/>
        <v>0.93333333333333335</v>
      </c>
    </row>
    <row r="59" spans="1:6" x14ac:dyDescent="0.25">
      <c r="A59" s="100">
        <v>11</v>
      </c>
      <c r="B59" s="78" t="s">
        <v>22</v>
      </c>
      <c r="C59" s="68">
        <v>882</v>
      </c>
      <c r="D59" s="68">
        <v>812</v>
      </c>
      <c r="E59" s="41">
        <f t="shared" si="2"/>
        <v>-70</v>
      </c>
      <c r="F59" s="85">
        <f t="shared" si="3"/>
        <v>0.92063492063492058</v>
      </c>
    </row>
    <row r="60" spans="1:6" x14ac:dyDescent="0.25">
      <c r="A60" s="101">
        <v>12</v>
      </c>
      <c r="B60" s="78" t="s">
        <v>45</v>
      </c>
      <c r="C60" s="74">
        <v>612</v>
      </c>
      <c r="D60" s="74">
        <v>560</v>
      </c>
      <c r="E60" s="45">
        <f t="shared" si="2"/>
        <v>-52</v>
      </c>
      <c r="F60" s="85">
        <f t="shared" si="3"/>
        <v>0.91503267973856206</v>
      </c>
    </row>
    <row r="61" spans="1:6" x14ac:dyDescent="0.25">
      <c r="A61" s="100">
        <v>13</v>
      </c>
      <c r="B61" s="78" t="s">
        <v>48</v>
      </c>
      <c r="C61" s="64">
        <v>558</v>
      </c>
      <c r="D61" s="64">
        <v>504</v>
      </c>
      <c r="E61" s="38">
        <f t="shared" si="2"/>
        <v>-54</v>
      </c>
      <c r="F61" s="85">
        <f t="shared" si="3"/>
        <v>0.90322580645161288</v>
      </c>
    </row>
    <row r="62" spans="1:6" x14ac:dyDescent="0.25">
      <c r="A62" s="101">
        <v>14</v>
      </c>
      <c r="B62" s="78" t="s">
        <v>23</v>
      </c>
      <c r="C62" s="68">
        <v>1787</v>
      </c>
      <c r="D62" s="68">
        <v>1596</v>
      </c>
      <c r="E62" s="38">
        <f t="shared" si="2"/>
        <v>-191</v>
      </c>
      <c r="F62" s="85">
        <f t="shared" si="3"/>
        <v>0.89311695579182993</v>
      </c>
    </row>
    <row r="63" spans="1:6" x14ac:dyDescent="0.25">
      <c r="A63" s="100">
        <v>15</v>
      </c>
      <c r="B63" s="78" t="s">
        <v>35</v>
      </c>
      <c r="C63" s="64">
        <v>1036</v>
      </c>
      <c r="D63" s="64">
        <v>924</v>
      </c>
      <c r="E63" s="38">
        <f t="shared" si="2"/>
        <v>-112</v>
      </c>
      <c r="F63" s="85">
        <f t="shared" si="3"/>
        <v>0.89189189189189189</v>
      </c>
    </row>
    <row r="64" spans="1:6" x14ac:dyDescent="0.25">
      <c r="A64" s="101">
        <v>16</v>
      </c>
      <c r="B64" s="78" t="s">
        <v>21</v>
      </c>
      <c r="C64" s="68">
        <v>2467</v>
      </c>
      <c r="D64" s="68">
        <v>2184</v>
      </c>
      <c r="E64" s="38">
        <f t="shared" si="2"/>
        <v>-283</v>
      </c>
      <c r="F64" s="85">
        <f t="shared" si="3"/>
        <v>0.88528577219294691</v>
      </c>
    </row>
    <row r="65" spans="1:6" x14ac:dyDescent="0.25">
      <c r="A65" s="100">
        <v>17</v>
      </c>
      <c r="B65" s="102" t="s">
        <v>12</v>
      </c>
      <c r="C65" s="64">
        <v>657</v>
      </c>
      <c r="D65" s="64">
        <v>574</v>
      </c>
      <c r="E65" s="38">
        <f t="shared" si="2"/>
        <v>-83</v>
      </c>
      <c r="F65" s="85">
        <f t="shared" si="3"/>
        <v>0.87366818873668184</v>
      </c>
    </row>
    <row r="66" spans="1:6" x14ac:dyDescent="0.25">
      <c r="A66" s="101">
        <v>18</v>
      </c>
      <c r="B66" s="78" t="s">
        <v>16</v>
      </c>
      <c r="C66" s="64">
        <v>1325</v>
      </c>
      <c r="D66" s="64">
        <v>1147</v>
      </c>
      <c r="E66" s="38">
        <f t="shared" si="2"/>
        <v>-178</v>
      </c>
      <c r="F66" s="85">
        <f t="shared" si="3"/>
        <v>0.86566037735849055</v>
      </c>
    </row>
    <row r="67" spans="1:6" x14ac:dyDescent="0.25">
      <c r="A67" s="100">
        <v>19</v>
      </c>
      <c r="B67" s="78" t="s">
        <v>31</v>
      </c>
      <c r="C67" s="64">
        <v>653</v>
      </c>
      <c r="D67" s="64">
        <v>560</v>
      </c>
      <c r="E67" s="38">
        <f t="shared" si="2"/>
        <v>-93</v>
      </c>
      <c r="F67" s="85">
        <f t="shared" si="3"/>
        <v>0.85758039816232767</v>
      </c>
    </row>
    <row r="68" spans="1:6" x14ac:dyDescent="0.25">
      <c r="A68" s="101">
        <v>20</v>
      </c>
      <c r="B68" s="78" t="s">
        <v>49</v>
      </c>
      <c r="C68" s="64">
        <v>849</v>
      </c>
      <c r="D68" s="64">
        <v>728</v>
      </c>
      <c r="E68" s="38">
        <f t="shared" si="2"/>
        <v>-121</v>
      </c>
      <c r="F68" s="85">
        <f t="shared" si="3"/>
        <v>0.85747938751472319</v>
      </c>
    </row>
    <row r="69" spans="1:6" x14ac:dyDescent="0.25">
      <c r="A69" s="100">
        <v>21</v>
      </c>
      <c r="B69" s="78" t="s">
        <v>37</v>
      </c>
      <c r="C69" s="64">
        <v>527</v>
      </c>
      <c r="D69" s="64">
        <v>448</v>
      </c>
      <c r="E69" s="38">
        <f t="shared" si="2"/>
        <v>-79</v>
      </c>
      <c r="F69" s="85">
        <f t="shared" si="3"/>
        <v>0.85009487666034156</v>
      </c>
    </row>
    <row r="70" spans="1:6" x14ac:dyDescent="0.25">
      <c r="A70" s="101">
        <v>22</v>
      </c>
      <c r="B70" s="78" t="s">
        <v>43</v>
      </c>
      <c r="C70" s="74">
        <v>430</v>
      </c>
      <c r="D70" s="74">
        <v>364</v>
      </c>
      <c r="E70" s="45">
        <f t="shared" si="2"/>
        <v>-66</v>
      </c>
      <c r="F70" s="85">
        <f t="shared" si="3"/>
        <v>0.84651162790697676</v>
      </c>
    </row>
    <row r="71" spans="1:6" x14ac:dyDescent="0.25">
      <c r="A71" s="100">
        <v>23</v>
      </c>
      <c r="B71" s="78" t="s">
        <v>33</v>
      </c>
      <c r="C71" s="68">
        <v>803</v>
      </c>
      <c r="D71" s="68">
        <v>672</v>
      </c>
      <c r="E71" s="41">
        <f t="shared" si="2"/>
        <v>-131</v>
      </c>
      <c r="F71" s="85">
        <f t="shared" si="3"/>
        <v>0.8368617683686177</v>
      </c>
    </row>
    <row r="72" spans="1:6" x14ac:dyDescent="0.25">
      <c r="A72" s="101">
        <v>24</v>
      </c>
      <c r="B72" s="79" t="s">
        <v>50</v>
      </c>
      <c r="C72" s="24">
        <v>686</v>
      </c>
      <c r="D72" s="24">
        <v>560</v>
      </c>
      <c r="E72" s="38">
        <f t="shared" si="2"/>
        <v>-126</v>
      </c>
      <c r="F72" s="85">
        <f t="shared" si="3"/>
        <v>0.81632653061224492</v>
      </c>
    </row>
    <row r="73" spans="1:6" x14ac:dyDescent="0.25">
      <c r="A73" s="100">
        <v>25</v>
      </c>
      <c r="B73" s="78" t="s">
        <v>9</v>
      </c>
      <c r="C73" s="64">
        <v>467</v>
      </c>
      <c r="D73" s="64">
        <v>364</v>
      </c>
      <c r="E73" s="38">
        <f t="shared" si="2"/>
        <v>-103</v>
      </c>
      <c r="F73" s="85">
        <f t="shared" si="3"/>
        <v>0.77944325481798715</v>
      </c>
    </row>
    <row r="74" spans="1:6" x14ac:dyDescent="0.25">
      <c r="A74" s="101">
        <v>26</v>
      </c>
      <c r="B74" s="78" t="s">
        <v>19</v>
      </c>
      <c r="C74" s="68">
        <v>1983</v>
      </c>
      <c r="D74" s="68">
        <v>1540</v>
      </c>
      <c r="E74" s="41">
        <f t="shared" si="2"/>
        <v>-443</v>
      </c>
      <c r="F74" s="85">
        <f t="shared" si="3"/>
        <v>0.77660110943015637</v>
      </c>
    </row>
    <row r="75" spans="1:6" x14ac:dyDescent="0.25">
      <c r="A75" s="100">
        <v>27</v>
      </c>
      <c r="B75" s="78" t="s">
        <v>42</v>
      </c>
      <c r="C75" s="74">
        <v>877</v>
      </c>
      <c r="D75" s="74">
        <v>644</v>
      </c>
      <c r="E75" s="45">
        <f t="shared" si="2"/>
        <v>-233</v>
      </c>
      <c r="F75" s="85">
        <f t="shared" si="3"/>
        <v>0.73432155074116301</v>
      </c>
    </row>
    <row r="76" spans="1:6" x14ac:dyDescent="0.25">
      <c r="A76" s="101">
        <v>28</v>
      </c>
      <c r="B76" s="78" t="s">
        <v>13</v>
      </c>
      <c r="C76" s="64">
        <v>947</v>
      </c>
      <c r="D76" s="64">
        <v>674</v>
      </c>
      <c r="E76" s="38">
        <f t="shared" si="2"/>
        <v>-273</v>
      </c>
      <c r="F76" s="85">
        <f t="shared" si="3"/>
        <v>0.71172122492080259</v>
      </c>
    </row>
    <row r="77" spans="1:6" x14ac:dyDescent="0.25">
      <c r="A77" s="100">
        <v>29</v>
      </c>
      <c r="B77" s="78" t="s">
        <v>17</v>
      </c>
      <c r="C77" s="24">
        <v>1028</v>
      </c>
      <c r="D77" s="24">
        <v>728</v>
      </c>
      <c r="E77" s="38">
        <f t="shared" si="2"/>
        <v>-300</v>
      </c>
      <c r="F77" s="85">
        <f t="shared" si="3"/>
        <v>0.70817120622568097</v>
      </c>
    </row>
    <row r="78" spans="1:6" x14ac:dyDescent="0.25">
      <c r="A78" s="101">
        <v>30</v>
      </c>
      <c r="B78" s="78" t="s">
        <v>26</v>
      </c>
      <c r="C78" s="64">
        <v>1519</v>
      </c>
      <c r="D78" s="64">
        <v>952</v>
      </c>
      <c r="E78" s="43">
        <f t="shared" si="2"/>
        <v>-567</v>
      </c>
      <c r="F78" s="85">
        <f t="shared" si="3"/>
        <v>0.62672811059907829</v>
      </c>
    </row>
    <row r="79" spans="1:6" x14ac:dyDescent="0.25">
      <c r="A79" s="100">
        <v>31</v>
      </c>
      <c r="B79" s="78" t="s">
        <v>6</v>
      </c>
      <c r="C79" s="64">
        <v>1447</v>
      </c>
      <c r="D79" s="64">
        <v>904</v>
      </c>
      <c r="E79" s="38">
        <f t="shared" si="2"/>
        <v>-543</v>
      </c>
      <c r="F79" s="85">
        <f t="shared" si="3"/>
        <v>0.62474084312370426</v>
      </c>
    </row>
    <row r="80" spans="1:6" x14ac:dyDescent="0.25">
      <c r="A80" s="101">
        <v>32</v>
      </c>
      <c r="B80" s="78" t="s">
        <v>7</v>
      </c>
      <c r="C80" s="64">
        <v>1842</v>
      </c>
      <c r="D80" s="64">
        <v>1148</v>
      </c>
      <c r="E80" s="38">
        <f t="shared" si="2"/>
        <v>-694</v>
      </c>
      <c r="F80" s="85">
        <f t="shared" si="3"/>
        <v>0.62323561346362655</v>
      </c>
    </row>
    <row r="81" spans="1:6" x14ac:dyDescent="0.25">
      <c r="A81" s="100">
        <v>33</v>
      </c>
      <c r="B81" s="78" t="s">
        <v>5</v>
      </c>
      <c r="C81" s="64">
        <v>1504</v>
      </c>
      <c r="D81" s="64">
        <v>910</v>
      </c>
      <c r="E81" s="38">
        <f t="shared" si="2"/>
        <v>-594</v>
      </c>
      <c r="F81" s="85">
        <f t="shared" si="3"/>
        <v>0.60505319148936165</v>
      </c>
    </row>
    <row r="82" spans="1:6" x14ac:dyDescent="0.25">
      <c r="A82" s="101">
        <v>34</v>
      </c>
      <c r="B82" s="79" t="s">
        <v>28</v>
      </c>
      <c r="C82" s="24">
        <v>1493</v>
      </c>
      <c r="D82" s="24">
        <v>896</v>
      </c>
      <c r="E82" s="43">
        <f t="shared" si="2"/>
        <v>-597</v>
      </c>
      <c r="F82" s="85">
        <f t="shared" si="3"/>
        <v>0.60013395847287343</v>
      </c>
    </row>
    <row r="83" spans="1:6" x14ac:dyDescent="0.25">
      <c r="A83" s="100">
        <v>35</v>
      </c>
      <c r="B83" s="78" t="s">
        <v>47</v>
      </c>
      <c r="C83" s="64">
        <v>1016</v>
      </c>
      <c r="D83" s="64">
        <v>588</v>
      </c>
      <c r="E83" s="38">
        <f t="shared" si="2"/>
        <v>-428</v>
      </c>
      <c r="F83" s="85">
        <f t="shared" si="3"/>
        <v>0.57874015748031493</v>
      </c>
    </row>
    <row r="84" spans="1:6" x14ac:dyDescent="0.25">
      <c r="A84" s="101">
        <v>36</v>
      </c>
      <c r="B84" s="78" t="s">
        <v>14</v>
      </c>
      <c r="C84" s="64">
        <v>1076</v>
      </c>
      <c r="D84" s="64">
        <v>602</v>
      </c>
      <c r="E84" s="38">
        <f t="shared" si="2"/>
        <v>-474</v>
      </c>
      <c r="F84" s="85">
        <f t="shared" si="3"/>
        <v>0.55947955390334569</v>
      </c>
    </row>
    <row r="85" spans="1:6" x14ac:dyDescent="0.25">
      <c r="A85" s="100">
        <v>37</v>
      </c>
      <c r="B85" s="78" t="s">
        <v>41</v>
      </c>
      <c r="C85" s="74">
        <v>1859</v>
      </c>
      <c r="D85" s="74">
        <v>1036</v>
      </c>
      <c r="E85" s="45">
        <f t="shared" si="2"/>
        <v>-823</v>
      </c>
      <c r="F85" s="85">
        <f t="shared" si="3"/>
        <v>0.55728886498117269</v>
      </c>
    </row>
    <row r="86" spans="1:6" x14ac:dyDescent="0.25">
      <c r="A86" s="101">
        <v>38</v>
      </c>
      <c r="B86" s="78" t="s">
        <v>36</v>
      </c>
      <c r="C86" s="64">
        <v>563</v>
      </c>
      <c r="D86" s="64">
        <v>310</v>
      </c>
      <c r="E86" s="38">
        <f t="shared" si="2"/>
        <v>-253</v>
      </c>
      <c r="F86" s="85">
        <f t="shared" si="3"/>
        <v>0.55062166962699821</v>
      </c>
    </row>
    <row r="87" spans="1:6" x14ac:dyDescent="0.25">
      <c r="A87" s="100">
        <v>39</v>
      </c>
      <c r="B87" s="78" t="s">
        <v>53</v>
      </c>
      <c r="C87" s="64">
        <v>1594</v>
      </c>
      <c r="D87" s="64">
        <v>868</v>
      </c>
      <c r="E87" s="38">
        <f t="shared" si="2"/>
        <v>-726</v>
      </c>
      <c r="F87" s="85">
        <f t="shared" si="3"/>
        <v>0.5445420326223338</v>
      </c>
    </row>
    <row r="88" spans="1:6" x14ac:dyDescent="0.25">
      <c r="A88" s="101">
        <v>40</v>
      </c>
      <c r="B88" s="78" t="s">
        <v>15</v>
      </c>
      <c r="C88" s="64">
        <v>1478</v>
      </c>
      <c r="D88" s="64">
        <v>756</v>
      </c>
      <c r="E88" s="38">
        <f t="shared" si="2"/>
        <v>-722</v>
      </c>
      <c r="F88" s="85">
        <f t="shared" si="3"/>
        <v>0.5115020297699594</v>
      </c>
    </row>
    <row r="89" spans="1:6" x14ac:dyDescent="0.25">
      <c r="A89" s="100">
        <v>41</v>
      </c>
      <c r="B89" s="78" t="s">
        <v>29</v>
      </c>
      <c r="C89" s="64">
        <v>1917</v>
      </c>
      <c r="D89" s="64">
        <v>924</v>
      </c>
      <c r="E89" s="43">
        <f t="shared" si="2"/>
        <v>-993</v>
      </c>
      <c r="F89" s="85">
        <f t="shared" si="3"/>
        <v>0.48200312989045385</v>
      </c>
    </row>
    <row r="90" spans="1:6" ht="15.75" thickBot="1" x14ac:dyDescent="0.3">
      <c r="A90" s="103">
        <v>42</v>
      </c>
      <c r="B90" s="82" t="s">
        <v>30</v>
      </c>
      <c r="C90" s="70">
        <v>1577</v>
      </c>
      <c r="D90" s="70">
        <v>672</v>
      </c>
      <c r="E90" s="83">
        <f t="shared" si="2"/>
        <v>-905</v>
      </c>
      <c r="F90" s="87">
        <f t="shared" si="3"/>
        <v>0.42612555485098286</v>
      </c>
    </row>
    <row r="91" spans="1:6" x14ac:dyDescent="0.25">
      <c r="A91" s="106"/>
      <c r="B91" s="88"/>
      <c r="C91" s="89"/>
      <c r="D91" s="89"/>
      <c r="E91" s="90"/>
      <c r="F91" s="9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General PROFESIONAL</vt:lpstr>
      <vt:lpstr>Comparatie regiuni</vt:lpstr>
      <vt:lpstr>Comparaţie Judete </vt:lpstr>
      <vt:lpstr>Ierarhizare jud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2019-04-20T15:05:22Z</dcterms:modified>
</cp:coreProperties>
</file>